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Z:\7_Gestion_enseign\7410_Stages\BEEPS\STAGES\STAGE I et II_GUIDES_Doc\Doc_eval_\"/>
    </mc:Choice>
  </mc:AlternateContent>
  <xr:revisionPtr revIDLastSave="0" documentId="13_ncr:1_{792B03C2-0526-4DEE-80F4-F54174E9C648}" xr6:coauthVersionLast="47" xr6:coauthVersionMax="47" xr10:uidLastSave="{00000000-0000-0000-0000-000000000000}"/>
  <bookViews>
    <workbookView xWindow="-120" yWindow="-120" windowWidth="29040" windowHeight="15720" xr2:uid="{571D75DB-933D-664D-801B-BA322B00302F}"/>
  </bookViews>
  <sheets>
    <sheet name="Éval. Ens. ass." sheetId="1" r:id="rId1"/>
  </sheets>
  <definedNames>
    <definedName name="_xlnm.Print_Area" localSheetId="0">'Éval. Ens. ass.'!$B$1:$L$357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6" i="1" l="1"/>
  <c r="N189" i="1" a="1"/>
  <c r="N189" i="1" s="1"/>
  <c r="N166" i="1" a="1"/>
  <c r="N166" i="1" s="1"/>
  <c r="N143" i="1" a="1"/>
  <c r="N143" i="1" s="1"/>
  <c r="N122" i="1" a="1"/>
  <c r="N122" i="1" s="1"/>
  <c r="N97" i="1"/>
  <c r="N72" i="1"/>
  <c r="I356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<sst xmlns="http://schemas.openxmlformats.org/spreadsheetml/2006/main" count="134" uniqueCount="45">
  <si>
    <t>ÉVALUATION DE L'ENSEIGNANT.E ASSOCIÉ.E</t>
  </si>
  <si>
    <t>Stage I et II</t>
  </si>
  <si>
    <t>Stagiaire:</t>
  </si>
  <si>
    <t>Enseignant.e associé.e:</t>
  </si>
  <si>
    <t>École:</t>
  </si>
  <si>
    <t>Évaluer les accomplissements d'une personne stagiaire en fonction de son plan de stage implique une analyse détaillée de plusieurs aspects clés. Voici un guide pour structurer cette évaluation :</t>
  </si>
  <si>
    <t>1. Revue du plan de stage:</t>
  </si>
  <si>
    <t xml:space="preserve">Vérifiez si les besoins initiaux inscrits dans le plan de stage ont été respectés. </t>
  </si>
  <si>
    <t>2. Évaluation des réalisations</t>
  </si>
  <si>
    <t>Analysez si la personne stagiaire a développé ses compétences en respectant ses engagements. Cela peut se traduire par des réalisations concrètes telles que la réalisation de projets ou la participation à des tâches spécifiques.</t>
  </si>
  <si>
    <t>Qualité du travail : Évaluez la qualité du travail produit par la personne stagiaire. Est-ce que le travail est conforme à vos attentes? S'agit-il d'un travail professionnel ?</t>
  </si>
  <si>
    <t>Respect des délais : Vérifiez si les tâches ont été réalisées dans les délais impartis. Les retards éventuels doivent être justifiés.</t>
  </si>
  <si>
    <t>3. Feedback et adaptabilité</t>
  </si>
  <si>
    <t>Réactions aux retours : Examinez comment la personne stagiaire a réagi aux feedbacks reçus tout au long du stage. A-t-elle pris en compte les critiques constructives et apporté des améliorations ?</t>
  </si>
  <si>
    <t>4. Autonomie et gestion du temps</t>
  </si>
  <si>
    <t>Autonomie : Évaluez dans quelle mesure la personne stagiaire a été capable de travailler de manière autonome, sans supervision constante.</t>
  </si>
  <si>
    <t>Gestion du temps : Analysez la capacité du stagiaire à gérer son temps efficacement et à prioriser les tâches.</t>
  </si>
  <si>
    <t>ÉVALUATION SOMMATIVE:</t>
  </si>
  <si>
    <t>Compétence 3 : Planifier les situations d’enseignement et d’apprentissage</t>
  </si>
  <si>
    <t>Justification de la note octroyée:</t>
  </si>
  <si>
    <t>Choisir la formulation qui décrit le plus précisément le degré d'acquisition de la compétence</t>
  </si>
  <si>
    <t>Réussi au-delà des attentes</t>
  </si>
  <si>
    <t>Réussi bien selon les attentes</t>
  </si>
  <si>
    <t>Réussi avec aide</t>
  </si>
  <si>
    <t>N'a pas réussi à atteindre les attentes</t>
  </si>
  <si>
    <t>Compétence 6 : Gérer le fonctionnement du groupe-classe</t>
  </si>
  <si>
    <t>Compétence 8 : Soutenir le plaisir d’apprendre</t>
  </si>
  <si>
    <t>Compétence 11 : S’engager dans un développement professionnel continu et dans la vie de la profession</t>
  </si>
  <si>
    <t xml:space="preserve"> Choisir la formulation qui décrit le plus précisément le degré d'acquisition de la compétence</t>
  </si>
  <si>
    <t>Compétence 13 : Agir en accord avec les principes éthiques de la profession</t>
  </si>
  <si>
    <t>ÉVALUATION FORMATIVE:</t>
  </si>
  <si>
    <t>Compétence 1 : Agir en tant que médiatrice ou médiateur d’éléments de culture</t>
  </si>
  <si>
    <t>Non-observée</t>
  </si>
  <si>
    <t>Compétence 2 : Maîtrise de la langue d’enseignement</t>
  </si>
  <si>
    <t>Compétence 5 : Évaluer les apprentissages</t>
  </si>
  <si>
    <t>Compétence 7 : Tenir compte de l’hétérogénéité des élèves</t>
  </si>
  <si>
    <t>Compétence 12 : Mobiliser le numérique</t>
  </si>
  <si>
    <t>ÉVALUATION FORMATIVE SI LA SITUATION SE PRÉSENTE</t>
  </si>
  <si>
    <t>Compétence 9 : S’impliquer activement au sein de l’équipe-école</t>
  </si>
  <si>
    <t>Compétence 10 : Collaborer avec la famille et les partenaires de la communauté</t>
  </si>
  <si>
    <t>/100</t>
  </si>
  <si>
    <t>/40</t>
  </si>
  <si>
    <r>
      <rPr>
        <b/>
        <sz val="12"/>
        <color theme="1"/>
        <rFont val="Aptos Narrow"/>
        <family val="2"/>
        <scheme val="minor"/>
      </rPr>
      <t xml:space="preserve">Résultat numérique:   </t>
    </r>
    <r>
      <rPr>
        <sz val="12"/>
        <color theme="1"/>
        <rFont val="Aptos Narrow"/>
        <family val="2"/>
        <scheme val="minor"/>
      </rPr>
      <t xml:space="preserve">  </t>
    </r>
  </si>
  <si>
    <t>Recommandation(s) pour le prochain stage:</t>
  </si>
  <si>
    <t xml:space="preserve">Compétence 4 : Mettre en œuvre les situations d’enseignement et d’apprentissage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</si>
</sst>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</font>
    <font>
      <sz val="12.1"/>
      <color rgb="FF000000"/>
      <name val="Aptos Narrow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5.6"/>
      <color rgb="FF000000"/>
      <name val="Aptos Narrow"/>
      <family val="2"/>
    </font>
    <font>
      <u/>
      <sz val="12"/>
      <color theme="1"/>
      <name val="Aptos Narrow"/>
      <family val="2"/>
      <scheme val="minor"/>
    </font>
    <font>
      <b/>
      <sz val="12"/>
      <color theme="1"/>
      <name val="Aptos Narrow (Corps)"/>
    </font>
    <font>
      <sz val="13"/>
      <color rgb="FF000000"/>
      <name val="Lucida Grande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/>
    <xf numFmtId="0" fontId="0" fillId="0" borderId="0" xfId="0" quotePrefix="1"/>
    <xf numFmtId="0" fontId="3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15" xfId="0" applyBorder="1" applyAlignment="1">
      <alignment horizontal="center"/>
    </xf>
    <xf numFmtId="0" fontId="3" fillId="5" borderId="0" xfId="0" applyFont="1" applyFill="1"/>
    <xf numFmtId="0" fontId="7" fillId="0" borderId="0" xfId="0" applyFont="1" applyAlignment="1">
      <alignment horizontal="center" wrapText="1"/>
    </xf>
    <xf numFmtId="0" fontId="3" fillId="10" borderId="0" xfId="0" applyFont="1" applyFill="1"/>
    <xf numFmtId="0" fontId="3" fillId="10" borderId="0" xfId="0" applyFont="1" applyFill="1"/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0" xfId="0"/>
    <xf numFmtId="0" fontId="0" fillId="3" borderId="5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0" borderId="0" xfId="0" applyAlignment="1">
      <alignment wrapText="1"/>
    </xf>
    <xf numFmtId="0" fontId="0" fillId="4" borderId="12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3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 vertical="center" wrapText="1"/>
    </xf>
    <xf numFmtId="0" fontId="3" fillId="9" borderId="0" xfId="0" applyFont="1" applyFill="1"/>
    <xf numFmtId="0" fontId="7" fillId="10" borderId="0" xfId="0" applyFont="1" applyFill="1" applyAlignment="1">
      <alignment horizontal="center" wrapText="1"/>
    </xf>
    <xf numFmtId="0" fontId="3" fillId="10" borderId="0" xfId="0" applyFont="1" applyFill="1" applyAlignment="1">
      <alignment horizontal="center" wrapText="1"/>
    </xf>
    <xf numFmtId="0" fontId="4" fillId="0" borderId="0" xfId="0" applyFont="1"/>
    <xf numFmtId="0" fontId="3" fillId="9" borderId="0" xfId="0" applyFont="1" applyFill="1" applyAlignment="1">
      <alignment wrapText="1"/>
    </xf>
    <xf numFmtId="0" fontId="0" fillId="0" borderId="4" xfId="0" applyBorder="1" applyAlignment="1">
      <alignment horizontal="left"/>
    </xf>
    <xf numFmtId="0" fontId="3" fillId="5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5" borderId="0" xfId="0" applyFont="1" applyFill="1" applyAlignment="1">
      <alignment wrapText="1"/>
    </xf>
    <xf numFmtId="0" fontId="3" fillId="5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0" fontId="3" fillId="5" borderId="0" xfId="0" applyFont="1" applyFill="1"/>
    <xf numFmtId="0" fontId="3" fillId="9" borderId="0" xfId="0" applyFont="1" applyFill="1" applyAlignment="1">
      <alignment horizontal="left"/>
    </xf>
    <xf numFmtId="0" fontId="0" fillId="5" borderId="0" xfId="0" applyFill="1" applyAlignment="1">
      <alignment horizontal="center" vertical="center" wrapText="1"/>
    </xf>
    <xf numFmtId="0" fontId="3" fillId="9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Radio" firstButton="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firstButton="1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firstButton="1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lockText="1" noThreeD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firstButton="1" lockText="1" noThreeD="1"/>
</file>

<file path=xl/ctrlProps/ctrlProp26.xml><?xml version="1.0" encoding="utf-8"?>
<formControlPr xmlns="http://schemas.microsoft.com/office/spreadsheetml/2009/9/main" objectType="Radio" lockText="1" noThreeD="1"/>
</file>

<file path=xl/ctrlProps/ctrlProp27.xml><?xml version="1.0" encoding="utf-8"?>
<formControlPr xmlns="http://schemas.microsoft.com/office/spreadsheetml/2009/9/main" objectType="GBox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firstButton="1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lockText="1" noThreeD="1"/>
</file>

<file path=xl/ctrlProps/ctrlProp32.xml><?xml version="1.0" encoding="utf-8"?>
<formControlPr xmlns="http://schemas.microsoft.com/office/spreadsheetml/2009/9/main" objectType="Radio" lockText="1" noThreeD="1"/>
</file>

<file path=xl/ctrlProps/ctrlProp33.xml><?xml version="1.0" encoding="utf-8"?>
<formControlPr xmlns="http://schemas.microsoft.com/office/spreadsheetml/2009/9/main" objectType="GBox" noThreeD="1"/>
</file>

<file path=xl/ctrlProps/ctrlProp34.xml><?xml version="1.0" encoding="utf-8"?>
<formControlPr xmlns="http://schemas.microsoft.com/office/spreadsheetml/2009/9/main" objectType="Radio" lockText="1" noThreeD="1"/>
</file>

<file path=xl/ctrlProps/ctrlProp35.xml><?xml version="1.0" encoding="utf-8"?>
<formControlPr xmlns="http://schemas.microsoft.com/office/spreadsheetml/2009/9/main" objectType="Radio" firstButton="1" lockText="1" noThreeD="1"/>
</file>

<file path=xl/ctrlProps/ctrlProp36.xml><?xml version="1.0" encoding="utf-8"?>
<formControlPr xmlns="http://schemas.microsoft.com/office/spreadsheetml/2009/9/main" objectType="Radio" lockText="1" noThreeD="1"/>
</file>

<file path=xl/ctrlProps/ctrlProp37.xml><?xml version="1.0" encoding="utf-8"?>
<formControlPr xmlns="http://schemas.microsoft.com/office/spreadsheetml/2009/9/main" objectType="Radio" lockText="1" noThreeD="1"/>
</file>

<file path=xl/ctrlProps/ctrlProp38.xml><?xml version="1.0" encoding="utf-8"?>
<formControlPr xmlns="http://schemas.microsoft.com/office/spreadsheetml/2009/9/main" objectType="Radio" lockText="1" noThreeD="1"/>
</file>

<file path=xl/ctrlProps/ctrlProp39.xml><?xml version="1.0" encoding="utf-8"?>
<formControlPr xmlns="http://schemas.microsoft.com/office/spreadsheetml/2009/9/main" objectType="GBox" noThreeD="1"/>
</file>

<file path=xl/ctrlProps/ctrlProp40.xml><?xml version="1.0" encoding="utf-8"?>
<formControlPr xmlns="http://schemas.microsoft.com/office/spreadsheetml/2009/9/main" objectType="Radio" lockText="1" noThreeD="1"/>
</file>

<file path=xl/ctrlProps/ctrlProp41.xml><?xml version="1.0" encoding="utf-8"?>
<formControlPr xmlns="http://schemas.microsoft.com/office/spreadsheetml/2009/9/main" objectType="Radio" firstButton="1" fmlaLink="$M$72" lockText="1" noThreeD="1"/>
</file>

<file path=xl/ctrlProps/ctrlProp42.xml><?xml version="1.0" encoding="utf-8"?>
<formControlPr xmlns="http://schemas.microsoft.com/office/spreadsheetml/2009/9/main" objectType="Radio" lockText="1" noThreeD="1"/>
</file>

<file path=xl/ctrlProps/ctrlProp43.xml><?xml version="1.0" encoding="utf-8"?>
<formControlPr xmlns="http://schemas.microsoft.com/office/spreadsheetml/2009/9/main" objectType="Radio" lockText="1" noThreeD="1"/>
</file>

<file path=xl/ctrlProps/ctrlProp44.xml><?xml version="1.0" encoding="utf-8"?>
<formControlPr xmlns="http://schemas.microsoft.com/office/spreadsheetml/2009/9/main" objectType="Radio" lockText="1" noThreeD="1"/>
</file>

<file path=xl/ctrlProps/ctrlProp45.xml><?xml version="1.0" encoding="utf-8"?>
<formControlPr xmlns="http://schemas.microsoft.com/office/spreadsheetml/2009/9/main" objectType="Radio" firstButton="1" fmlaLink="$M$98" lockText="1" noThreeD="1"/>
</file>

<file path=xl/ctrlProps/ctrlProp46.xml><?xml version="1.0" encoding="utf-8"?>
<formControlPr xmlns="http://schemas.microsoft.com/office/spreadsheetml/2009/9/main" objectType="Radio" lockText="1" noThreeD="1"/>
</file>

<file path=xl/ctrlProps/ctrlProp47.xml><?xml version="1.0" encoding="utf-8"?>
<formControlPr xmlns="http://schemas.microsoft.com/office/spreadsheetml/2009/9/main" objectType="Radio" lockText="1" noThreeD="1"/>
</file>

<file path=xl/ctrlProps/ctrlProp48.xml><?xml version="1.0" encoding="utf-8"?>
<formControlPr xmlns="http://schemas.microsoft.com/office/spreadsheetml/2009/9/main" objectType="Radio" lockText="1" noThreeD="1"/>
</file>

<file path=xl/ctrlProps/ctrlProp49.xml><?xml version="1.0" encoding="utf-8"?>
<formControlPr xmlns="http://schemas.microsoft.com/office/spreadsheetml/2009/9/main" objectType="Radio" firstButton="1" fmlaLink="$M$125" lockText="1" noThreeD="1"/>
</file>

<file path=xl/ctrlProps/ctrlProp50.xml><?xml version="1.0" encoding="utf-8"?>
<formControlPr xmlns="http://schemas.microsoft.com/office/spreadsheetml/2009/9/main" objectType="Radio" lockText="1" noThreeD="1"/>
</file>

<file path=xl/ctrlProps/ctrlProp51.xml><?xml version="1.0" encoding="utf-8"?>
<formControlPr xmlns="http://schemas.microsoft.com/office/spreadsheetml/2009/9/main" objectType="Radio" lockText="1" noThreeD="1"/>
</file>

<file path=xl/ctrlProps/ctrlProp52.xml><?xml version="1.0" encoding="utf-8"?>
<formControlPr xmlns="http://schemas.microsoft.com/office/spreadsheetml/2009/9/main" objectType="Radio" lockText="1" noThreeD="1"/>
</file>

<file path=xl/ctrlProps/ctrlProp53.xml><?xml version="1.0" encoding="utf-8"?>
<formControlPr xmlns="http://schemas.microsoft.com/office/spreadsheetml/2009/9/main" objectType="Radio" firstButton="1" fmlaLink="$M$146" lockText="1" noThreeD="1"/>
</file>

<file path=xl/ctrlProps/ctrlProp54.xml><?xml version="1.0" encoding="utf-8"?>
<formControlPr xmlns="http://schemas.microsoft.com/office/spreadsheetml/2009/9/main" objectType="Radio" firstButton="1" fmlaLink="$M$192" lockText="1" noThreeD="1"/>
</file>

<file path=xl/ctrlProps/ctrlProp55.xml><?xml version="1.0" encoding="utf-8"?>
<formControlPr xmlns="http://schemas.microsoft.com/office/spreadsheetml/2009/9/main" objectType="Radio" lockText="1" noThreeD="1"/>
</file>

<file path=xl/ctrlProps/ctrlProp56.xml><?xml version="1.0" encoding="utf-8"?>
<formControlPr xmlns="http://schemas.microsoft.com/office/spreadsheetml/2009/9/main" objectType="Radio" lockText="1" noThreeD="1"/>
</file>

<file path=xl/ctrlProps/ctrlProp57.xml><?xml version="1.0" encoding="utf-8"?>
<formControlPr xmlns="http://schemas.microsoft.com/office/spreadsheetml/2009/9/main" objectType="Radio" lockText="1" noThreeD="1"/>
</file>

<file path=xl/ctrlProps/ctrlProp58.xml><?xml version="1.0" encoding="utf-8"?>
<formControlPr xmlns="http://schemas.microsoft.com/office/spreadsheetml/2009/9/main" objectType="GBox" noThreeD="1"/>
</file>

<file path=xl/ctrlProps/ctrlProp59.xml><?xml version="1.0" encoding="utf-8"?>
<formControlPr xmlns="http://schemas.microsoft.com/office/spreadsheetml/2009/9/main" objectType="Radio" firstButton="1" lockText="1" noThreeD="1"/>
</file>

<file path=xl/ctrlProps/ctrlProp60.xml><?xml version="1.0" encoding="utf-8"?>
<formControlPr xmlns="http://schemas.microsoft.com/office/spreadsheetml/2009/9/main" objectType="Radio" lockText="1" noThreeD="1"/>
</file>

<file path=xl/ctrlProps/ctrlProp61.xml><?xml version="1.0" encoding="utf-8"?>
<formControlPr xmlns="http://schemas.microsoft.com/office/spreadsheetml/2009/9/main" objectType="Radio" lockText="1" noThreeD="1"/>
</file>

<file path=xl/ctrlProps/ctrlProp62.xml><?xml version="1.0" encoding="utf-8"?>
<formControlPr xmlns="http://schemas.microsoft.com/office/spreadsheetml/2009/9/main" objectType="Radio" lockText="1" noThreeD="1"/>
</file>

<file path=xl/ctrlProps/ctrlProp63.xml><?xml version="1.0" encoding="utf-8"?>
<formControlPr xmlns="http://schemas.microsoft.com/office/spreadsheetml/2009/9/main" objectType="Radio" lockText="1" noThreeD="1"/>
</file>

<file path=xl/ctrlProps/ctrlProp64.xml><?xml version="1.0" encoding="utf-8"?>
<formControlPr xmlns="http://schemas.microsoft.com/office/spreadsheetml/2009/9/main" objectType="Radio" lockText="1" noThreeD="1"/>
</file>

<file path=xl/ctrlProps/ctrlProp65.xml><?xml version="1.0" encoding="utf-8"?>
<formControlPr xmlns="http://schemas.microsoft.com/office/spreadsheetml/2009/9/main" objectType="Radio" lockText="1" noThreeD="1"/>
</file>

<file path=xl/ctrlProps/ctrlProp66.xml><?xml version="1.0" encoding="utf-8"?>
<formControlPr xmlns="http://schemas.microsoft.com/office/spreadsheetml/2009/9/main" objectType="Radio" lockText="1" noThreeD="1"/>
</file>

<file path=xl/ctrlProps/ctrlProp67.xml><?xml version="1.0" encoding="utf-8"?>
<formControlPr xmlns="http://schemas.microsoft.com/office/spreadsheetml/2009/9/main" objectType="Radio" lockText="1" noThreeD="1"/>
</file>

<file path=xl/ctrlProps/ctrlProp68.xml><?xml version="1.0" encoding="utf-8"?>
<formControlPr xmlns="http://schemas.microsoft.com/office/spreadsheetml/2009/9/main" objectType="Radio" firstButton="1" fmlaLink="$M$169" lockText="1" noThreeD="1"/>
</file>

<file path=xl/ctrlProps/ctrlProp69.xml><?xml version="1.0" encoding="utf-8"?>
<formControlPr xmlns="http://schemas.microsoft.com/office/spreadsheetml/2009/9/main" objectType="Radio" lockText="1" noThreeD="1"/>
</file>

<file path=xl/ctrlProps/ctrlProp70.xml><?xml version="1.0" encoding="utf-8"?>
<formControlPr xmlns="http://schemas.microsoft.com/office/spreadsheetml/2009/9/main" objectType="Radio" lockText="1" noThreeD="1"/>
</file>

<file path=xl/ctrlProps/ctrlProp71.xml><?xml version="1.0" encoding="utf-8"?>
<formControlPr xmlns="http://schemas.microsoft.com/office/spreadsheetml/2009/9/main" objectType="Radio" lockText="1" noThreeD="1"/>
</file>

<file path=xl/ctrlProps/ctrlProp72.xml><?xml version="1.0" encoding="utf-8"?>
<formControlPr xmlns="http://schemas.microsoft.com/office/spreadsheetml/2009/9/main" objectType="Radio" lockText="1" noThreeD="1"/>
</file>

<file path=xl/ctrlProps/ctrlProp73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121</xdr:row>
          <xdr:rowOff>66675</xdr:rowOff>
        </xdr:from>
        <xdr:to>
          <xdr:col>14</xdr:col>
          <xdr:colOff>142875</xdr:colOff>
          <xdr:row>123</xdr:row>
          <xdr:rowOff>123825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7432" rIns="0" bIns="0" anchor="t" upright="1"/>
            <a:lstStyle/>
            <a:p>
              <a:pPr algn="l" rtl="0">
                <a:defRPr sz="1000"/>
              </a:pPr>
              <a:r>
                <a:rPr lang="fr-CA" sz="1200" b="0" i="0" u="none" strike="noStrike" baseline="0">
                  <a:solidFill>
                    <a:srgbClr val="000000"/>
                  </a:solidFill>
                  <a:latin typeface="Aptos Narrow"/>
                </a:rPr>
                <a:t>Compétence 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144</xdr:row>
          <xdr:rowOff>114300</xdr:rowOff>
        </xdr:from>
        <xdr:to>
          <xdr:col>14</xdr:col>
          <xdr:colOff>28575</xdr:colOff>
          <xdr:row>146</xdr:row>
          <xdr:rowOff>104775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7432" rIns="0" bIns="0" anchor="t" upright="1"/>
            <a:lstStyle/>
            <a:p>
              <a:pPr algn="l" rtl="0">
                <a:defRPr sz="1000"/>
              </a:pPr>
              <a:r>
                <a:rPr lang="fr-CA" sz="1200" b="0" i="0" u="none" strike="noStrike" baseline="0">
                  <a:solidFill>
                    <a:srgbClr val="000000"/>
                  </a:solidFill>
                  <a:latin typeface="Aptos Narrow"/>
                </a:rPr>
                <a:t>Compétence 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114300</xdr:rowOff>
        </xdr:from>
        <xdr:to>
          <xdr:col>14</xdr:col>
          <xdr:colOff>38100</xdr:colOff>
          <xdr:row>97</xdr:row>
          <xdr:rowOff>104775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7432" rIns="0" bIns="0" anchor="t" upright="1"/>
            <a:lstStyle/>
            <a:p>
              <a:pPr algn="l" rtl="0">
                <a:defRPr sz="1000"/>
              </a:pPr>
              <a:r>
                <a:rPr lang="fr-CA" sz="1200" b="0" i="0" u="none" strike="noStrike" baseline="0">
                  <a:solidFill>
                    <a:srgbClr val="000000"/>
                  </a:solidFill>
                  <a:latin typeface="Aptos Narrow"/>
                </a:rPr>
                <a:t>Compétence 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104775</xdr:rowOff>
        </xdr:from>
        <xdr:to>
          <xdr:col>14</xdr:col>
          <xdr:colOff>38100</xdr:colOff>
          <xdr:row>72</xdr:row>
          <xdr:rowOff>104775</xdr:rowOff>
        </xdr:to>
        <xdr:sp macro="" textlink="">
          <xdr:nvSpPr>
            <xdr:cNvPr id="1028" name="Group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7432" rIns="0" bIns="0" anchor="t" upright="1"/>
            <a:lstStyle/>
            <a:p>
              <a:pPr algn="l" rtl="0">
                <a:defRPr sz="1000"/>
              </a:pPr>
              <a:r>
                <a:rPr lang="fr-CA" sz="1200" b="0" i="0" u="none" strike="noStrike" baseline="0">
                  <a:solidFill>
                    <a:srgbClr val="000000"/>
                  </a:solidFill>
                  <a:latin typeface="Aptos Narrow"/>
                </a:rPr>
                <a:t>Compéternce 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114300</xdr:rowOff>
        </xdr:from>
        <xdr:to>
          <xdr:col>14</xdr:col>
          <xdr:colOff>38100</xdr:colOff>
          <xdr:row>169</xdr:row>
          <xdr:rowOff>104775</xdr:rowOff>
        </xdr:to>
        <xdr:sp macro="" textlink="">
          <xdr:nvSpPr>
            <xdr:cNvPr id="1029" name="Group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7432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/>
                </a:rPr>
                <a:t>Compétence 11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190</xdr:row>
          <xdr:rowOff>85725</xdr:rowOff>
        </xdr:from>
        <xdr:to>
          <xdr:col>14</xdr:col>
          <xdr:colOff>47625</xdr:colOff>
          <xdr:row>192</xdr:row>
          <xdr:rowOff>76200</xdr:rowOff>
        </xdr:to>
        <xdr:sp macro="" textlink="">
          <xdr:nvSpPr>
            <xdr:cNvPr id="1030" name="Group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7432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/>
                </a:rPr>
                <a:t>Compétence 13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213</xdr:row>
          <xdr:rowOff>190500</xdr:rowOff>
        </xdr:from>
        <xdr:to>
          <xdr:col>2</xdr:col>
          <xdr:colOff>504825</xdr:colOff>
          <xdr:row>215</xdr:row>
          <xdr:rowOff>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213</xdr:row>
          <xdr:rowOff>190500</xdr:rowOff>
        </xdr:from>
        <xdr:to>
          <xdr:col>6</xdr:col>
          <xdr:colOff>504825</xdr:colOff>
          <xdr:row>215</xdr:row>
          <xdr:rowOff>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257175</xdr:colOff>
          <xdr:row>213</xdr:row>
          <xdr:rowOff>190500</xdr:rowOff>
        </xdr:from>
        <xdr:to>
          <xdr:col>8</xdr:col>
          <xdr:colOff>504825</xdr:colOff>
          <xdr:row>215</xdr:row>
          <xdr:rowOff>0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213</xdr:row>
          <xdr:rowOff>190500</xdr:rowOff>
        </xdr:from>
        <xdr:to>
          <xdr:col>10</xdr:col>
          <xdr:colOff>504825</xdr:colOff>
          <xdr:row>215</xdr:row>
          <xdr:rowOff>0</xdr:rowOff>
        </xdr:to>
        <xdr:sp macro="" textlink="">
          <xdr:nvSpPr>
            <xdr:cNvPr id="1034" name="Option Button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213</xdr:row>
          <xdr:rowOff>123825</xdr:rowOff>
        </xdr:from>
        <xdr:to>
          <xdr:col>16</xdr:col>
          <xdr:colOff>38100</xdr:colOff>
          <xdr:row>215</xdr:row>
          <xdr:rowOff>104775</xdr:rowOff>
        </xdr:to>
        <xdr:sp macro="" textlink="">
          <xdr:nvSpPr>
            <xdr:cNvPr id="1035" name="Group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7432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/>
                </a:rPr>
                <a:t>Compétence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257175</xdr:colOff>
          <xdr:row>213</xdr:row>
          <xdr:rowOff>190500</xdr:rowOff>
        </xdr:from>
        <xdr:to>
          <xdr:col>4</xdr:col>
          <xdr:colOff>504825</xdr:colOff>
          <xdr:row>215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237</xdr:row>
          <xdr:rowOff>9525</xdr:rowOff>
        </xdr:from>
        <xdr:to>
          <xdr:col>2</xdr:col>
          <xdr:colOff>600075</xdr:colOff>
          <xdr:row>238</xdr:row>
          <xdr:rowOff>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266700</xdr:colOff>
          <xdr:row>237</xdr:row>
          <xdr:rowOff>9525</xdr:rowOff>
        </xdr:from>
        <xdr:to>
          <xdr:col>4</xdr:col>
          <xdr:colOff>600075</xdr:colOff>
          <xdr:row>238</xdr:row>
          <xdr:rowOff>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237</xdr:row>
          <xdr:rowOff>9525</xdr:rowOff>
        </xdr:from>
        <xdr:to>
          <xdr:col>6</xdr:col>
          <xdr:colOff>600075</xdr:colOff>
          <xdr:row>238</xdr:row>
          <xdr:rowOff>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237</xdr:row>
          <xdr:rowOff>9525</xdr:rowOff>
        </xdr:from>
        <xdr:to>
          <xdr:col>8</xdr:col>
          <xdr:colOff>600075</xdr:colOff>
          <xdr:row>238</xdr:row>
          <xdr:rowOff>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236</xdr:row>
          <xdr:rowOff>123825</xdr:rowOff>
        </xdr:from>
        <xdr:to>
          <xdr:col>16</xdr:col>
          <xdr:colOff>9525</xdr:colOff>
          <xdr:row>238</xdr:row>
          <xdr:rowOff>76200</xdr:rowOff>
        </xdr:to>
        <xdr:sp macro="" textlink="">
          <xdr:nvSpPr>
            <xdr:cNvPr id="1041" name="Group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7432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/>
                </a:rPr>
                <a:t>Compétence 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237</xdr:row>
          <xdr:rowOff>9525</xdr:rowOff>
        </xdr:from>
        <xdr:to>
          <xdr:col>10</xdr:col>
          <xdr:colOff>600075</xdr:colOff>
          <xdr:row>238</xdr:row>
          <xdr:rowOff>0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259</xdr:row>
          <xdr:rowOff>9525</xdr:rowOff>
        </xdr:from>
        <xdr:to>
          <xdr:col>2</xdr:col>
          <xdr:colOff>504825</xdr:colOff>
          <xdr:row>260</xdr:row>
          <xdr:rowOff>9525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257175</xdr:colOff>
          <xdr:row>259</xdr:row>
          <xdr:rowOff>9525</xdr:rowOff>
        </xdr:from>
        <xdr:to>
          <xdr:col>4</xdr:col>
          <xdr:colOff>504825</xdr:colOff>
          <xdr:row>260</xdr:row>
          <xdr:rowOff>9525</xdr:rowOff>
        </xdr:to>
        <xdr:sp macro="" textlink="">
          <xdr:nvSpPr>
            <xdr:cNvPr id="1044" name="Option 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259</xdr:row>
          <xdr:rowOff>9525</xdr:rowOff>
        </xdr:from>
        <xdr:to>
          <xdr:col>6</xdr:col>
          <xdr:colOff>504825</xdr:colOff>
          <xdr:row>260</xdr:row>
          <xdr:rowOff>9525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259</xdr:row>
          <xdr:rowOff>9525</xdr:rowOff>
        </xdr:from>
        <xdr:to>
          <xdr:col>10</xdr:col>
          <xdr:colOff>504825</xdr:colOff>
          <xdr:row>260</xdr:row>
          <xdr:rowOff>9525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258</xdr:row>
          <xdr:rowOff>142875</xdr:rowOff>
        </xdr:from>
        <xdr:to>
          <xdr:col>16</xdr:col>
          <xdr:colOff>38100</xdr:colOff>
          <xdr:row>260</xdr:row>
          <xdr:rowOff>85725</xdr:rowOff>
        </xdr:to>
        <xdr:sp macro="" textlink="">
          <xdr:nvSpPr>
            <xdr:cNvPr id="1047" name="Group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7432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/>
                </a:rPr>
                <a:t>Compéternce 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257175</xdr:colOff>
          <xdr:row>259</xdr:row>
          <xdr:rowOff>9525</xdr:rowOff>
        </xdr:from>
        <xdr:to>
          <xdr:col>8</xdr:col>
          <xdr:colOff>504825</xdr:colOff>
          <xdr:row>260</xdr:row>
          <xdr:rowOff>9525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243438</xdr:colOff>
          <xdr:row>282</xdr:row>
          <xdr:rowOff>12574</xdr:rowOff>
        </xdr:from>
        <xdr:to>
          <xdr:col>4</xdr:col>
          <xdr:colOff>438742</xdr:colOff>
          <xdr:row>283</xdr:row>
          <xdr:rowOff>0</xdr:rowOff>
        </xdr:to>
        <xdr:grpSp>
          <xdr:nvGrpSpPr>
            <xdr:cNvPr id="2" name="Groupe 1">
              <a:extLst>
                <a:ext uri="{FF2B5EF4-FFF2-40B4-BE49-F238E27FC236}">
                  <a16:creationId xmlns:a16="http://schemas.microsoft.com/office/drawing/2014/main" id="{C051034E-C30D-0F4B-B91C-E7378E1D0C63}"/>
                </a:ext>
              </a:extLst>
            </xdr:cNvPr>
            <xdr:cNvGrpSpPr/>
          </xdr:nvGrpSpPr>
          <xdr:grpSpPr>
            <a:xfrm>
              <a:off x="824463" y="56419624"/>
              <a:ext cx="1414504" cy="187451"/>
              <a:chOff x="821854" y="53528054"/>
              <a:chExt cx="2000561" cy="201702"/>
            </a:xfrm>
          </xdr:grpSpPr>
          <xdr:sp macro="" textlink="">
            <xdr:nvSpPr>
              <xdr:cNvPr id="1049" name="Option Button 25" hidden="1">
                <a:extLst>
                  <a:ext uri="{63B3BB69-23CF-44E3-9099-C40C66FF867C}">
                    <a14:compatExt spid="_x0000_s1049"/>
                  </a:ext>
                  <a:ext uri="{FF2B5EF4-FFF2-40B4-BE49-F238E27FC236}">
                    <a16:creationId xmlns:a16="http://schemas.microsoft.com/office/drawing/2014/main" id="{00000000-0008-0000-0000-000019040000}"/>
                  </a:ext>
                </a:extLst>
              </xdr:cNvPr>
              <xdr:cNvSpPr/>
            </xdr:nvSpPr>
            <xdr:spPr bwMode="auto">
              <a:xfrm>
                <a:off x="821854" y="53528054"/>
                <a:ext cx="334977" cy="20118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50" name="Option Button 26" hidden="1">
                <a:extLst>
                  <a:ext uri="{63B3BB69-23CF-44E3-9099-C40C66FF867C}">
                    <a14:compatExt spid="_x0000_s1050"/>
                  </a:ext>
                  <a:ext uri="{FF2B5EF4-FFF2-40B4-BE49-F238E27FC236}">
                    <a16:creationId xmlns:a16="http://schemas.microsoft.com/office/drawing/2014/main" id="{00000000-0008-0000-0000-00001A040000}"/>
                  </a:ext>
                </a:extLst>
              </xdr:cNvPr>
              <xdr:cNvSpPr/>
            </xdr:nvSpPr>
            <xdr:spPr bwMode="auto">
              <a:xfrm>
                <a:off x="2479515" y="53528568"/>
                <a:ext cx="342900" cy="20118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281</xdr:row>
          <xdr:rowOff>123825</xdr:rowOff>
        </xdr:from>
        <xdr:to>
          <xdr:col>16</xdr:col>
          <xdr:colOff>28575</xdr:colOff>
          <xdr:row>283</xdr:row>
          <xdr:rowOff>47625</xdr:rowOff>
        </xdr:to>
        <xdr:sp macro="" textlink="">
          <xdr:nvSpPr>
            <xdr:cNvPr id="1053" name="Group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7432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/>
                </a:rPr>
                <a:t>Compétence 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282</xdr:row>
          <xdr:rowOff>9525</xdr:rowOff>
        </xdr:from>
        <xdr:to>
          <xdr:col>6</xdr:col>
          <xdr:colOff>581025</xdr:colOff>
          <xdr:row>283</xdr:row>
          <xdr:rowOff>9525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267831</xdr:colOff>
          <xdr:row>327</xdr:row>
          <xdr:rowOff>201267</xdr:rowOff>
        </xdr:from>
        <xdr:to>
          <xdr:col>10</xdr:col>
          <xdr:colOff>558800</xdr:colOff>
          <xdr:row>329</xdr:row>
          <xdr:rowOff>11634</xdr:rowOff>
        </xdr:to>
        <xdr:grpSp>
          <xdr:nvGrpSpPr>
            <xdr:cNvPr id="3" name="Groupe 2">
              <a:extLst>
                <a:ext uri="{FF2B5EF4-FFF2-40B4-BE49-F238E27FC236}">
                  <a16:creationId xmlns:a16="http://schemas.microsoft.com/office/drawing/2014/main" id="{8FF9BE30-034A-CD4D-A15C-37949AECB78D}"/>
                </a:ext>
              </a:extLst>
            </xdr:cNvPr>
            <xdr:cNvGrpSpPr/>
          </xdr:nvGrpSpPr>
          <xdr:grpSpPr>
            <a:xfrm>
              <a:off x="848856" y="65609442"/>
              <a:ext cx="5015369" cy="210417"/>
              <a:chOff x="853985" y="69338122"/>
              <a:chExt cx="6934045" cy="221218"/>
            </a:xfrm>
          </xdr:grpSpPr>
          <xdr:sp macro="" textlink="">
            <xdr:nvSpPr>
              <xdr:cNvPr id="1055" name="Option Button 31" hidden="1">
                <a:extLst>
                  <a:ext uri="{63B3BB69-23CF-44E3-9099-C40C66FF867C}">
                    <a14:compatExt spid="_x0000_s1055"/>
                  </a:ext>
                  <a:ext uri="{FF2B5EF4-FFF2-40B4-BE49-F238E27FC236}">
                    <a16:creationId xmlns:a16="http://schemas.microsoft.com/office/drawing/2014/main" id="{00000000-0008-0000-0000-00001F040000}"/>
                  </a:ext>
                </a:extLst>
              </xdr:cNvPr>
              <xdr:cNvSpPr/>
            </xdr:nvSpPr>
            <xdr:spPr bwMode="auto">
              <a:xfrm>
                <a:off x="853985" y="69338122"/>
                <a:ext cx="428020" cy="2212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56" name="Option Button 32" hidden="1">
                <a:extLst>
                  <a:ext uri="{63B3BB69-23CF-44E3-9099-C40C66FF867C}">
                    <a14:compatExt spid="_x0000_s1056"/>
                  </a:ext>
                  <a:ext uri="{FF2B5EF4-FFF2-40B4-BE49-F238E27FC236}">
                    <a16:creationId xmlns:a16="http://schemas.microsoft.com/office/drawing/2014/main" id="{00000000-0008-0000-0000-000020040000}"/>
                  </a:ext>
                </a:extLst>
              </xdr:cNvPr>
              <xdr:cNvSpPr/>
            </xdr:nvSpPr>
            <xdr:spPr bwMode="auto">
              <a:xfrm>
                <a:off x="2513623" y="69341999"/>
                <a:ext cx="357358" cy="21110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57" name="Option Button 33" hidden="1">
                <a:extLst>
                  <a:ext uri="{63B3BB69-23CF-44E3-9099-C40C66FF867C}">
                    <a14:compatExt spid="_x0000_s1057"/>
                  </a:ext>
                  <a:ext uri="{FF2B5EF4-FFF2-40B4-BE49-F238E27FC236}">
                    <a16:creationId xmlns:a16="http://schemas.microsoft.com/office/drawing/2014/main" id="{00000000-0008-0000-0000-000021040000}"/>
                  </a:ext>
                </a:extLst>
              </xdr:cNvPr>
              <xdr:cNvSpPr/>
            </xdr:nvSpPr>
            <xdr:spPr bwMode="auto">
              <a:xfrm>
                <a:off x="5835162" y="69342000"/>
                <a:ext cx="292099" cy="20515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58" name="Option Button 34" hidden="1">
                <a:extLst>
                  <a:ext uri="{63B3BB69-23CF-44E3-9099-C40C66FF867C}">
                    <a14:compatExt spid="_x0000_s1058"/>
                  </a:ext>
                  <a:ext uri="{FF2B5EF4-FFF2-40B4-BE49-F238E27FC236}">
                    <a16:creationId xmlns:a16="http://schemas.microsoft.com/office/drawing/2014/main" id="{00000000-0008-0000-0000-000022040000}"/>
                  </a:ext>
                </a:extLst>
              </xdr:cNvPr>
              <xdr:cNvSpPr/>
            </xdr:nvSpPr>
            <xdr:spPr bwMode="auto">
              <a:xfrm>
                <a:off x="7495931" y="69342000"/>
                <a:ext cx="292099" cy="20515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327</xdr:row>
          <xdr:rowOff>104775</xdr:rowOff>
        </xdr:from>
        <xdr:to>
          <xdr:col>16</xdr:col>
          <xdr:colOff>28575</xdr:colOff>
          <xdr:row>329</xdr:row>
          <xdr:rowOff>104775</xdr:rowOff>
        </xdr:to>
        <xdr:sp macro="" textlink="">
          <xdr:nvSpPr>
            <xdr:cNvPr id="1059" name="Group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7432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/>
                </a:rPr>
                <a:t>Compétence 9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328</xdr:row>
          <xdr:rowOff>0</xdr:rowOff>
        </xdr:from>
        <xdr:to>
          <xdr:col>6</xdr:col>
          <xdr:colOff>561975</xdr:colOff>
          <xdr:row>329</xdr:row>
          <xdr:rowOff>0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351</xdr:row>
          <xdr:rowOff>190500</xdr:rowOff>
        </xdr:from>
        <xdr:to>
          <xdr:col>2</xdr:col>
          <xdr:colOff>542925</xdr:colOff>
          <xdr:row>353</xdr:row>
          <xdr:rowOff>9525</xdr:rowOff>
        </xdr:to>
        <xdr:sp macro="" textlink="">
          <xdr:nvSpPr>
            <xdr:cNvPr id="1067" name="Option Button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351</xdr:row>
          <xdr:rowOff>190500</xdr:rowOff>
        </xdr:from>
        <xdr:to>
          <xdr:col>4</xdr:col>
          <xdr:colOff>542925</xdr:colOff>
          <xdr:row>353</xdr:row>
          <xdr:rowOff>9525</xdr:rowOff>
        </xdr:to>
        <xdr:sp macro="" textlink="">
          <xdr:nvSpPr>
            <xdr:cNvPr id="1068" name="Option Button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351</xdr:row>
          <xdr:rowOff>190500</xdr:rowOff>
        </xdr:from>
        <xdr:to>
          <xdr:col>8</xdr:col>
          <xdr:colOff>542925</xdr:colOff>
          <xdr:row>353</xdr:row>
          <xdr:rowOff>9525</xdr:rowOff>
        </xdr:to>
        <xdr:sp macro="" textlink="">
          <xdr:nvSpPr>
            <xdr:cNvPr id="1069" name="Option Button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238125</xdr:colOff>
          <xdr:row>351</xdr:row>
          <xdr:rowOff>190500</xdr:rowOff>
        </xdr:from>
        <xdr:to>
          <xdr:col>10</xdr:col>
          <xdr:colOff>542925</xdr:colOff>
          <xdr:row>353</xdr:row>
          <xdr:rowOff>9525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351</xdr:row>
          <xdr:rowOff>114300</xdr:rowOff>
        </xdr:from>
        <xdr:to>
          <xdr:col>16</xdr:col>
          <xdr:colOff>28575</xdr:colOff>
          <xdr:row>353</xdr:row>
          <xdr:rowOff>104775</xdr:rowOff>
        </xdr:to>
        <xdr:sp macro="" textlink="">
          <xdr:nvSpPr>
            <xdr:cNvPr id="1071" name="Group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7432" rIns="0" bIns="0" anchor="t" upright="1"/>
            <a:lstStyle/>
            <a:p>
              <a:pPr algn="l" rtl="0">
                <a:defRPr sz="1000"/>
              </a:pPr>
              <a:r>
                <a:rPr lang="fr-CA" sz="1210" b="0" i="0" u="none" strike="noStrike" baseline="0">
                  <a:solidFill>
                    <a:srgbClr val="000000"/>
                  </a:solidFill>
                  <a:latin typeface="Aptos Narrow"/>
                </a:rPr>
                <a:t>Compétence 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351</xdr:row>
          <xdr:rowOff>190500</xdr:rowOff>
        </xdr:from>
        <xdr:to>
          <xdr:col>6</xdr:col>
          <xdr:colOff>542925</xdr:colOff>
          <xdr:row>353</xdr:row>
          <xdr:rowOff>9525</xdr:rowOff>
        </xdr:to>
        <xdr:sp macro="" textlink="">
          <xdr:nvSpPr>
            <xdr:cNvPr id="1072" name="Option Button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70</xdr:row>
          <xdr:rowOff>180975</xdr:rowOff>
        </xdr:from>
        <xdr:to>
          <xdr:col>2</xdr:col>
          <xdr:colOff>504825</xdr:colOff>
          <xdr:row>72</xdr:row>
          <xdr:rowOff>47625</xdr:rowOff>
        </xdr:to>
        <xdr:sp macro="" textlink="">
          <xdr:nvSpPr>
            <xdr:cNvPr id="1077" name="Option Button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71</xdr:row>
          <xdr:rowOff>9525</xdr:rowOff>
        </xdr:from>
        <xdr:to>
          <xdr:col>4</xdr:col>
          <xdr:colOff>485775</xdr:colOff>
          <xdr:row>72</xdr:row>
          <xdr:rowOff>9525</xdr:rowOff>
        </xdr:to>
        <xdr:sp macro="" textlink="">
          <xdr:nvSpPr>
            <xdr:cNvPr id="1078" name="Option Button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71</xdr:row>
          <xdr:rowOff>9525</xdr:rowOff>
        </xdr:from>
        <xdr:to>
          <xdr:col>6</xdr:col>
          <xdr:colOff>542925</xdr:colOff>
          <xdr:row>72</xdr:row>
          <xdr:rowOff>0</xdr:rowOff>
        </xdr:to>
        <xdr:sp macro="" textlink="">
          <xdr:nvSpPr>
            <xdr:cNvPr id="1079" name="Option Button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70</xdr:row>
          <xdr:rowOff>161925</xdr:rowOff>
        </xdr:from>
        <xdr:to>
          <xdr:col>8</xdr:col>
          <xdr:colOff>504825</xdr:colOff>
          <xdr:row>72</xdr:row>
          <xdr:rowOff>47625</xdr:rowOff>
        </xdr:to>
        <xdr:sp macro="" textlink="">
          <xdr:nvSpPr>
            <xdr:cNvPr id="1080" name="Option Button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95</xdr:row>
          <xdr:rowOff>200025</xdr:rowOff>
        </xdr:from>
        <xdr:to>
          <xdr:col>2</xdr:col>
          <xdr:colOff>495300</xdr:colOff>
          <xdr:row>97</xdr:row>
          <xdr:rowOff>28575</xdr:rowOff>
        </xdr:to>
        <xdr:sp macro="" textlink="">
          <xdr:nvSpPr>
            <xdr:cNvPr id="1081" name="Option Button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96</xdr:row>
          <xdr:rowOff>9525</xdr:rowOff>
        </xdr:from>
        <xdr:to>
          <xdr:col>4</xdr:col>
          <xdr:colOff>504825</xdr:colOff>
          <xdr:row>97</xdr:row>
          <xdr:rowOff>28575</xdr:rowOff>
        </xdr:to>
        <xdr:sp macro="" textlink="">
          <xdr:nvSpPr>
            <xdr:cNvPr id="1082" name="Option Button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96</xdr:row>
          <xdr:rowOff>0</xdr:rowOff>
        </xdr:from>
        <xdr:to>
          <xdr:col>6</xdr:col>
          <xdr:colOff>495300</xdr:colOff>
          <xdr:row>97</xdr:row>
          <xdr:rowOff>9525</xdr:rowOff>
        </xdr:to>
        <xdr:sp macro="" textlink="">
          <xdr:nvSpPr>
            <xdr:cNvPr id="1083" name="Option Button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95</xdr:row>
          <xdr:rowOff>180975</xdr:rowOff>
        </xdr:from>
        <xdr:to>
          <xdr:col>8</xdr:col>
          <xdr:colOff>561975</xdr:colOff>
          <xdr:row>97</xdr:row>
          <xdr:rowOff>66675</xdr:rowOff>
        </xdr:to>
        <xdr:sp macro="" textlink="">
          <xdr:nvSpPr>
            <xdr:cNvPr id="1084" name="Option Button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0" bIns="36576" anchor="ctr" upright="1"/>
            <a:lstStyle/>
            <a:p>
              <a:pPr algn="l" rtl="0">
                <a:defRPr sz="1000"/>
              </a:pPr>
              <a:r>
                <a:rPr lang="fr-CA" sz="1560" b="0" i="0" u="none" strike="noStrike" baseline="0">
                  <a:solidFill>
                    <a:srgbClr val="000000"/>
                  </a:solidFill>
                  <a:latin typeface="Aptos Narrow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121</xdr:row>
          <xdr:rowOff>190500</xdr:rowOff>
        </xdr:from>
        <xdr:to>
          <xdr:col>2</xdr:col>
          <xdr:colOff>504825</xdr:colOff>
          <xdr:row>123</xdr:row>
          <xdr:rowOff>0</xdr:rowOff>
        </xdr:to>
        <xdr:sp macro="" textlink="">
          <xdr:nvSpPr>
            <xdr:cNvPr id="1085" name="Option Button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121</xdr:row>
          <xdr:rowOff>200025</xdr:rowOff>
        </xdr:from>
        <xdr:to>
          <xdr:col>4</xdr:col>
          <xdr:colOff>495300</xdr:colOff>
          <xdr:row>123</xdr:row>
          <xdr:rowOff>28575</xdr:rowOff>
        </xdr:to>
        <xdr:sp macro="" textlink="">
          <xdr:nvSpPr>
            <xdr:cNvPr id="1086" name="Option Button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122</xdr:row>
          <xdr:rowOff>0</xdr:rowOff>
        </xdr:from>
        <xdr:to>
          <xdr:col>6</xdr:col>
          <xdr:colOff>523875</xdr:colOff>
          <xdr:row>123</xdr:row>
          <xdr:rowOff>28575</xdr:rowOff>
        </xdr:to>
        <xdr:sp macro="" textlink="">
          <xdr:nvSpPr>
            <xdr:cNvPr id="1087" name="Option Button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121</xdr:row>
          <xdr:rowOff>161925</xdr:rowOff>
        </xdr:from>
        <xdr:to>
          <xdr:col>8</xdr:col>
          <xdr:colOff>523875</xdr:colOff>
          <xdr:row>123</xdr:row>
          <xdr:rowOff>47625</xdr:rowOff>
        </xdr:to>
        <xdr:sp macro="" textlink="">
          <xdr:nvSpPr>
            <xdr:cNvPr id="1088" name="Option Button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0" bIns="36576" anchor="ctr" upright="1"/>
            <a:lstStyle/>
            <a:p>
              <a:pPr algn="l" rtl="0">
                <a:defRPr sz="1000"/>
              </a:pPr>
              <a:r>
                <a:rPr lang="fr-CA" sz="1560" b="0" i="0" u="none" strike="noStrike" baseline="0">
                  <a:solidFill>
                    <a:srgbClr val="000000"/>
                  </a:solidFill>
                  <a:latin typeface="Aptos Narrow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144</xdr:row>
          <xdr:rowOff>200025</xdr:rowOff>
        </xdr:from>
        <xdr:to>
          <xdr:col>2</xdr:col>
          <xdr:colOff>485775</xdr:colOff>
          <xdr:row>146</xdr:row>
          <xdr:rowOff>9525</xdr:rowOff>
        </xdr:to>
        <xdr:sp macro="" textlink="">
          <xdr:nvSpPr>
            <xdr:cNvPr id="1093" name="Option Button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190</xdr:row>
          <xdr:rowOff>180975</xdr:rowOff>
        </xdr:from>
        <xdr:to>
          <xdr:col>2</xdr:col>
          <xdr:colOff>495300</xdr:colOff>
          <xdr:row>192</xdr:row>
          <xdr:rowOff>28575</xdr:rowOff>
        </xdr:to>
        <xdr:sp macro="" textlink="">
          <xdr:nvSpPr>
            <xdr:cNvPr id="1099" name="Option Button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190</xdr:row>
          <xdr:rowOff>180975</xdr:rowOff>
        </xdr:from>
        <xdr:to>
          <xdr:col>4</xdr:col>
          <xdr:colOff>533400</xdr:colOff>
          <xdr:row>192</xdr:row>
          <xdr:rowOff>28575</xdr:rowOff>
        </xdr:to>
        <xdr:sp macro="" textlink="">
          <xdr:nvSpPr>
            <xdr:cNvPr id="1100" name="Option Button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190</xdr:row>
          <xdr:rowOff>180975</xdr:rowOff>
        </xdr:from>
        <xdr:to>
          <xdr:col>6</xdr:col>
          <xdr:colOff>457200</xdr:colOff>
          <xdr:row>192</xdr:row>
          <xdr:rowOff>28575</xdr:rowOff>
        </xdr:to>
        <xdr:sp macro="" textlink="">
          <xdr:nvSpPr>
            <xdr:cNvPr id="1102" name="Option Button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190</xdr:row>
          <xdr:rowOff>180975</xdr:rowOff>
        </xdr:from>
        <xdr:to>
          <xdr:col>8</xdr:col>
          <xdr:colOff>523875</xdr:colOff>
          <xdr:row>192</xdr:row>
          <xdr:rowOff>28575</xdr:rowOff>
        </xdr:to>
        <xdr:sp macro="" textlink="">
          <xdr:nvSpPr>
            <xdr:cNvPr id="1104" name="Option Button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304</xdr:row>
          <xdr:rowOff>0</xdr:rowOff>
        </xdr:from>
        <xdr:to>
          <xdr:col>16</xdr:col>
          <xdr:colOff>38100</xdr:colOff>
          <xdr:row>305</xdr:row>
          <xdr:rowOff>28575</xdr:rowOff>
        </xdr:to>
        <xdr:sp macro="" textlink="">
          <xdr:nvSpPr>
            <xdr:cNvPr id="1119" name="Group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fr-CA" sz="1300" b="0" i="0" u="none" strike="noStrike" baseline="0">
                  <a:solidFill>
                    <a:srgbClr val="000000"/>
                  </a:solidFill>
                  <a:latin typeface="Lucida Grande"/>
                </a:rPr>
                <a:t>Zone de groupe 95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304</xdr:row>
          <xdr:rowOff>0</xdr:rowOff>
        </xdr:from>
        <xdr:to>
          <xdr:col>10</xdr:col>
          <xdr:colOff>533400</xdr:colOff>
          <xdr:row>305</xdr:row>
          <xdr:rowOff>0</xdr:rowOff>
        </xdr:to>
        <xdr:sp macro="" textlink="">
          <xdr:nvSpPr>
            <xdr:cNvPr id="1120" name="Option Button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257175</xdr:colOff>
          <xdr:row>304</xdr:row>
          <xdr:rowOff>0</xdr:rowOff>
        </xdr:from>
        <xdr:to>
          <xdr:col>8</xdr:col>
          <xdr:colOff>533400</xdr:colOff>
          <xdr:row>305</xdr:row>
          <xdr:rowOff>0</xdr:rowOff>
        </xdr:to>
        <xdr:sp macro="" textlink="">
          <xdr:nvSpPr>
            <xdr:cNvPr id="1121" name="Option Button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304</xdr:row>
          <xdr:rowOff>0</xdr:rowOff>
        </xdr:from>
        <xdr:to>
          <xdr:col>6</xdr:col>
          <xdr:colOff>533400</xdr:colOff>
          <xdr:row>305</xdr:row>
          <xdr:rowOff>0</xdr:rowOff>
        </xdr:to>
        <xdr:sp macro="" textlink="">
          <xdr:nvSpPr>
            <xdr:cNvPr id="1122" name="Option Button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257175</xdr:colOff>
          <xdr:row>304</xdr:row>
          <xdr:rowOff>0</xdr:rowOff>
        </xdr:from>
        <xdr:to>
          <xdr:col>4</xdr:col>
          <xdr:colOff>533400</xdr:colOff>
          <xdr:row>305</xdr:row>
          <xdr:rowOff>0</xdr:rowOff>
        </xdr:to>
        <xdr:sp macro="" textlink="">
          <xdr:nvSpPr>
            <xdr:cNvPr id="1123" name="Option Button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304</xdr:row>
          <xdr:rowOff>0</xdr:rowOff>
        </xdr:from>
        <xdr:to>
          <xdr:col>2</xdr:col>
          <xdr:colOff>533400</xdr:colOff>
          <xdr:row>305</xdr:row>
          <xdr:rowOff>0</xdr:rowOff>
        </xdr:to>
        <xdr:sp macro="" textlink="">
          <xdr:nvSpPr>
            <xdr:cNvPr id="1124" name="Option Button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237</xdr:row>
          <xdr:rowOff>9525</xdr:rowOff>
        </xdr:from>
        <xdr:to>
          <xdr:col>8</xdr:col>
          <xdr:colOff>600075</xdr:colOff>
          <xdr:row>238</xdr:row>
          <xdr:rowOff>0</xdr:rowOff>
        </xdr:to>
        <xdr:sp macro="" textlink="">
          <xdr:nvSpPr>
            <xdr:cNvPr id="1125" name="Option Button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144</xdr:row>
          <xdr:rowOff>200025</xdr:rowOff>
        </xdr:from>
        <xdr:to>
          <xdr:col>4</xdr:col>
          <xdr:colOff>523875</xdr:colOff>
          <xdr:row>146</xdr:row>
          <xdr:rowOff>9525</xdr:rowOff>
        </xdr:to>
        <xdr:sp macro="" textlink="">
          <xdr:nvSpPr>
            <xdr:cNvPr id="1126" name="Option Button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145</xdr:row>
          <xdr:rowOff>9525</xdr:rowOff>
        </xdr:from>
        <xdr:to>
          <xdr:col>6</xdr:col>
          <xdr:colOff>504825</xdr:colOff>
          <xdr:row>146</xdr:row>
          <xdr:rowOff>28575</xdr:rowOff>
        </xdr:to>
        <xdr:sp macro="" textlink="">
          <xdr:nvSpPr>
            <xdr:cNvPr id="1127" name="Option Button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0" bIns="36576" anchor="ctr" upright="1"/>
            <a:lstStyle/>
            <a:p>
              <a:pPr algn="l" rtl="0">
                <a:defRPr sz="1000"/>
              </a:pPr>
              <a:r>
                <a:rPr lang="fr-CA" sz="1560" b="0" i="0" u="none" strike="noStrike" baseline="0">
                  <a:solidFill>
                    <a:srgbClr val="000000"/>
                  </a:solidFill>
                  <a:latin typeface="Aptos Narrow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144</xdr:row>
          <xdr:rowOff>190500</xdr:rowOff>
        </xdr:from>
        <xdr:to>
          <xdr:col>8</xdr:col>
          <xdr:colOff>504825</xdr:colOff>
          <xdr:row>146</xdr:row>
          <xdr:rowOff>9525</xdr:rowOff>
        </xdr:to>
        <xdr:sp macro="" textlink="">
          <xdr:nvSpPr>
            <xdr:cNvPr id="1128" name="Option Button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167</xdr:row>
          <xdr:rowOff>180975</xdr:rowOff>
        </xdr:from>
        <xdr:to>
          <xdr:col>2</xdr:col>
          <xdr:colOff>523875</xdr:colOff>
          <xdr:row>169</xdr:row>
          <xdr:rowOff>47625</xdr:rowOff>
        </xdr:to>
        <xdr:sp macro="" textlink="">
          <xdr:nvSpPr>
            <xdr:cNvPr id="1129" name="Option Button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167</xdr:row>
          <xdr:rowOff>200025</xdr:rowOff>
        </xdr:from>
        <xdr:to>
          <xdr:col>4</xdr:col>
          <xdr:colOff>495300</xdr:colOff>
          <xdr:row>169</xdr:row>
          <xdr:rowOff>28575</xdr:rowOff>
        </xdr:to>
        <xdr:sp macro="" textlink="">
          <xdr:nvSpPr>
            <xdr:cNvPr id="1130" name="Option Button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168</xdr:row>
          <xdr:rowOff>0</xdr:rowOff>
        </xdr:from>
        <xdr:to>
          <xdr:col>6</xdr:col>
          <xdr:colOff>523875</xdr:colOff>
          <xdr:row>169</xdr:row>
          <xdr:rowOff>0</xdr:rowOff>
        </xdr:to>
        <xdr:sp macro="" textlink="">
          <xdr:nvSpPr>
            <xdr:cNvPr id="1131" name="Option Button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167</xdr:row>
          <xdr:rowOff>190500</xdr:rowOff>
        </xdr:from>
        <xdr:to>
          <xdr:col>8</xdr:col>
          <xdr:colOff>523875</xdr:colOff>
          <xdr:row>169</xdr:row>
          <xdr:rowOff>38100</xdr:rowOff>
        </xdr:to>
        <xdr:sp macro="" textlink="">
          <xdr:nvSpPr>
            <xdr:cNvPr id="1132" name="Option Button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282</xdr:row>
          <xdr:rowOff>9525</xdr:rowOff>
        </xdr:from>
        <xdr:to>
          <xdr:col>8</xdr:col>
          <xdr:colOff>581025</xdr:colOff>
          <xdr:row>283</xdr:row>
          <xdr:rowOff>9525</xdr:rowOff>
        </xdr:to>
        <xdr:sp macro="" textlink="">
          <xdr:nvSpPr>
            <xdr:cNvPr id="1133" name="Option Button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238125</xdr:colOff>
          <xdr:row>282</xdr:row>
          <xdr:rowOff>9525</xdr:rowOff>
        </xdr:from>
        <xdr:to>
          <xdr:col>10</xdr:col>
          <xdr:colOff>581025</xdr:colOff>
          <xdr:row>283</xdr:row>
          <xdr:rowOff>9525</xdr:rowOff>
        </xdr:to>
        <xdr:sp macro="" textlink="">
          <xdr:nvSpPr>
            <xdr:cNvPr id="1134" name="Option Button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4.xml"/><Relationship Id="rId21" Type="http://schemas.openxmlformats.org/officeDocument/2006/relationships/ctrlProp" Target="../ctrlProps/ctrlProp19.xml"/><Relationship Id="rId42" Type="http://schemas.openxmlformats.org/officeDocument/2006/relationships/ctrlProp" Target="../ctrlProps/ctrlProp40.xml"/><Relationship Id="rId47" Type="http://schemas.openxmlformats.org/officeDocument/2006/relationships/ctrlProp" Target="../ctrlProps/ctrlProp45.xml"/><Relationship Id="rId63" Type="http://schemas.openxmlformats.org/officeDocument/2006/relationships/ctrlProp" Target="../ctrlProps/ctrlProp61.xml"/><Relationship Id="rId68" Type="http://schemas.openxmlformats.org/officeDocument/2006/relationships/ctrlProp" Target="../ctrlProps/ctrlProp66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9" Type="http://schemas.openxmlformats.org/officeDocument/2006/relationships/ctrlProp" Target="../ctrlProps/ctrlProp27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40" Type="http://schemas.openxmlformats.org/officeDocument/2006/relationships/ctrlProp" Target="../ctrlProps/ctrlProp38.xml"/><Relationship Id="rId45" Type="http://schemas.openxmlformats.org/officeDocument/2006/relationships/ctrlProp" Target="../ctrlProps/ctrlProp43.xml"/><Relationship Id="rId53" Type="http://schemas.openxmlformats.org/officeDocument/2006/relationships/ctrlProp" Target="../ctrlProps/ctrlProp51.xml"/><Relationship Id="rId58" Type="http://schemas.openxmlformats.org/officeDocument/2006/relationships/ctrlProp" Target="../ctrlProps/ctrlProp56.xml"/><Relationship Id="rId66" Type="http://schemas.openxmlformats.org/officeDocument/2006/relationships/ctrlProp" Target="../ctrlProps/ctrlProp64.xml"/><Relationship Id="rId74" Type="http://schemas.openxmlformats.org/officeDocument/2006/relationships/ctrlProp" Target="../ctrlProps/ctrlProp72.xml"/><Relationship Id="rId5" Type="http://schemas.openxmlformats.org/officeDocument/2006/relationships/ctrlProp" Target="../ctrlProps/ctrlProp3.xml"/><Relationship Id="rId61" Type="http://schemas.openxmlformats.org/officeDocument/2006/relationships/ctrlProp" Target="../ctrlProps/ctrlProp59.xml"/><Relationship Id="rId19" Type="http://schemas.openxmlformats.org/officeDocument/2006/relationships/ctrlProp" Target="../ctrlProps/ctrlProp1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Relationship Id="rId43" Type="http://schemas.openxmlformats.org/officeDocument/2006/relationships/ctrlProp" Target="../ctrlProps/ctrlProp41.xml"/><Relationship Id="rId48" Type="http://schemas.openxmlformats.org/officeDocument/2006/relationships/ctrlProp" Target="../ctrlProps/ctrlProp46.xml"/><Relationship Id="rId56" Type="http://schemas.openxmlformats.org/officeDocument/2006/relationships/ctrlProp" Target="../ctrlProps/ctrlProp54.xml"/><Relationship Id="rId64" Type="http://schemas.openxmlformats.org/officeDocument/2006/relationships/ctrlProp" Target="../ctrlProps/ctrlProp62.xml"/><Relationship Id="rId69" Type="http://schemas.openxmlformats.org/officeDocument/2006/relationships/ctrlProp" Target="../ctrlProps/ctrlProp67.xml"/><Relationship Id="rId8" Type="http://schemas.openxmlformats.org/officeDocument/2006/relationships/ctrlProp" Target="../ctrlProps/ctrlProp6.xml"/><Relationship Id="rId51" Type="http://schemas.openxmlformats.org/officeDocument/2006/relationships/ctrlProp" Target="../ctrlProps/ctrlProp49.xml"/><Relationship Id="rId72" Type="http://schemas.openxmlformats.org/officeDocument/2006/relationships/ctrlProp" Target="../ctrlProps/ctrlProp70.xml"/><Relationship Id="rId3" Type="http://schemas.openxmlformats.org/officeDocument/2006/relationships/ctrlProp" Target="../ctrlProps/ctrlProp1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Relationship Id="rId46" Type="http://schemas.openxmlformats.org/officeDocument/2006/relationships/ctrlProp" Target="../ctrlProps/ctrlProp44.xml"/><Relationship Id="rId59" Type="http://schemas.openxmlformats.org/officeDocument/2006/relationships/ctrlProp" Target="../ctrlProps/ctrlProp57.xml"/><Relationship Id="rId67" Type="http://schemas.openxmlformats.org/officeDocument/2006/relationships/ctrlProp" Target="../ctrlProps/ctrlProp65.xml"/><Relationship Id="rId20" Type="http://schemas.openxmlformats.org/officeDocument/2006/relationships/ctrlProp" Target="../ctrlProps/ctrlProp18.xml"/><Relationship Id="rId41" Type="http://schemas.openxmlformats.org/officeDocument/2006/relationships/ctrlProp" Target="../ctrlProps/ctrlProp39.xml"/><Relationship Id="rId54" Type="http://schemas.openxmlformats.org/officeDocument/2006/relationships/ctrlProp" Target="../ctrlProps/ctrlProp52.xml"/><Relationship Id="rId62" Type="http://schemas.openxmlformats.org/officeDocument/2006/relationships/ctrlProp" Target="../ctrlProps/ctrlProp60.xml"/><Relationship Id="rId70" Type="http://schemas.openxmlformats.org/officeDocument/2006/relationships/ctrlProp" Target="../ctrlProps/ctrlProp68.xml"/><Relationship Id="rId75" Type="http://schemas.openxmlformats.org/officeDocument/2006/relationships/ctrlProp" Target="../ctrlProps/ctrlProp73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36" Type="http://schemas.openxmlformats.org/officeDocument/2006/relationships/ctrlProp" Target="../ctrlProps/ctrlProp34.xml"/><Relationship Id="rId49" Type="http://schemas.openxmlformats.org/officeDocument/2006/relationships/ctrlProp" Target="../ctrlProps/ctrlProp47.xml"/><Relationship Id="rId57" Type="http://schemas.openxmlformats.org/officeDocument/2006/relationships/ctrlProp" Target="../ctrlProps/ctrlProp55.xml"/><Relationship Id="rId10" Type="http://schemas.openxmlformats.org/officeDocument/2006/relationships/ctrlProp" Target="../ctrlProps/ctrlProp8.xml"/><Relationship Id="rId31" Type="http://schemas.openxmlformats.org/officeDocument/2006/relationships/ctrlProp" Target="../ctrlProps/ctrlProp29.xml"/><Relationship Id="rId44" Type="http://schemas.openxmlformats.org/officeDocument/2006/relationships/ctrlProp" Target="../ctrlProps/ctrlProp42.xml"/><Relationship Id="rId52" Type="http://schemas.openxmlformats.org/officeDocument/2006/relationships/ctrlProp" Target="../ctrlProps/ctrlProp50.xml"/><Relationship Id="rId60" Type="http://schemas.openxmlformats.org/officeDocument/2006/relationships/ctrlProp" Target="../ctrlProps/ctrlProp58.xml"/><Relationship Id="rId65" Type="http://schemas.openxmlformats.org/officeDocument/2006/relationships/ctrlProp" Target="../ctrlProps/ctrlProp63.xml"/><Relationship Id="rId73" Type="http://schemas.openxmlformats.org/officeDocument/2006/relationships/ctrlProp" Target="../ctrlProps/ctrlProp71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9" Type="http://schemas.openxmlformats.org/officeDocument/2006/relationships/ctrlProp" Target="../ctrlProps/ctrlProp37.xml"/><Relationship Id="rId34" Type="http://schemas.openxmlformats.org/officeDocument/2006/relationships/ctrlProp" Target="../ctrlProps/ctrlProp32.xml"/><Relationship Id="rId50" Type="http://schemas.openxmlformats.org/officeDocument/2006/relationships/ctrlProp" Target="../ctrlProps/ctrlProp48.xml"/><Relationship Id="rId55" Type="http://schemas.openxmlformats.org/officeDocument/2006/relationships/ctrlProp" Target="../ctrlProps/ctrlProp53.xml"/><Relationship Id="rId7" Type="http://schemas.openxmlformats.org/officeDocument/2006/relationships/ctrlProp" Target="../ctrlProps/ctrlProp5.xml"/><Relationship Id="rId71" Type="http://schemas.openxmlformats.org/officeDocument/2006/relationships/ctrlProp" Target="../ctrlProps/ctrlProp6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B498E-B81A-7C46-8D33-22541A0BBD70}">
  <dimension ref="A1:Q361"/>
  <sheetViews>
    <sheetView showGridLines="0" tabSelected="1" topLeftCell="A325" zoomScaleNormal="100" workbookViewId="0">
      <selection activeCell="B342" sqref="B342:K344"/>
    </sheetView>
  </sheetViews>
  <sheetFormatPr baseColWidth="10" defaultRowHeight="15.75"/>
  <cols>
    <col min="1" max="1" width="2.125" customWidth="1"/>
    <col min="2" max="2" width="5.5" customWidth="1"/>
    <col min="3" max="3" width="10" customWidth="1"/>
    <col min="4" max="4" width="6" customWidth="1"/>
    <col min="5" max="5" width="10" customWidth="1"/>
    <col min="6" max="6" width="6" customWidth="1"/>
    <col min="7" max="7" width="10" customWidth="1"/>
    <col min="8" max="8" width="6" customWidth="1"/>
    <col min="9" max="9" width="10.125" customWidth="1"/>
    <col min="10" max="10" width="3.875" bestFit="1" customWidth="1"/>
    <col min="12" max="12" width="2.125" customWidth="1"/>
    <col min="13" max="13" width="11.875" hidden="1" customWidth="1"/>
    <col min="14" max="14" width="0.5" customWidth="1"/>
    <col min="15" max="16" width="10.875" customWidth="1"/>
  </cols>
  <sheetData>
    <row r="1" spans="1:17">
      <c r="A1" s="1"/>
      <c r="B1" s="2"/>
      <c r="C1" s="3"/>
      <c r="D1" s="4"/>
      <c r="E1" s="4"/>
      <c r="F1" s="4"/>
      <c r="G1" s="4"/>
      <c r="H1" s="4"/>
      <c r="I1" s="4"/>
      <c r="J1" s="4"/>
      <c r="P1" s="4"/>
      <c r="Q1" s="4"/>
    </row>
    <row r="2" spans="1:17">
      <c r="A2" s="1"/>
      <c r="B2" s="4"/>
      <c r="C2" s="4"/>
      <c r="D2" s="68" t="s">
        <v>0</v>
      </c>
      <c r="E2" s="69"/>
      <c r="F2" s="69"/>
      <c r="G2" s="69"/>
      <c r="H2" s="70"/>
      <c r="I2" s="1"/>
      <c r="J2" s="1"/>
      <c r="K2" s="1"/>
      <c r="P2" s="4"/>
      <c r="Q2" s="4"/>
    </row>
    <row r="3" spans="1:17">
      <c r="A3" s="1"/>
      <c r="B3" s="4"/>
      <c r="C3" s="4"/>
      <c r="D3" s="4"/>
      <c r="F3" s="4"/>
      <c r="G3" s="4"/>
      <c r="H3" s="1"/>
      <c r="I3" s="1"/>
      <c r="J3" s="1"/>
      <c r="K3" s="1"/>
      <c r="P3" s="4"/>
      <c r="Q3" s="4"/>
    </row>
    <row r="4" spans="1:17">
      <c r="A4" s="1"/>
      <c r="B4" s="4"/>
      <c r="C4" s="4"/>
      <c r="D4" s="71" t="s">
        <v>1</v>
      </c>
      <c r="E4" s="71"/>
      <c r="F4" s="71"/>
      <c r="G4" s="71"/>
      <c r="H4" s="71"/>
      <c r="I4" s="1"/>
      <c r="J4" s="1"/>
      <c r="K4" s="1"/>
      <c r="P4" s="4"/>
      <c r="Q4" s="4"/>
    </row>
    <row r="5" spans="1:17">
      <c r="A5" s="1"/>
      <c r="B5" s="4"/>
      <c r="C5" s="4"/>
      <c r="D5" s="4"/>
      <c r="F5" s="4"/>
      <c r="G5" s="4"/>
      <c r="H5" s="1"/>
      <c r="I5" s="1"/>
      <c r="J5" s="1"/>
      <c r="K5" s="1"/>
      <c r="P5" s="4"/>
      <c r="Q5" s="18"/>
    </row>
    <row r="6" spans="1:17">
      <c r="A6" s="1"/>
      <c r="B6" s="5"/>
      <c r="C6" s="5"/>
      <c r="D6" s="5"/>
      <c r="F6" s="4"/>
      <c r="G6" s="4"/>
      <c r="H6" s="1"/>
      <c r="I6" s="1"/>
      <c r="J6" s="1"/>
      <c r="K6" s="1"/>
      <c r="P6" s="4"/>
      <c r="Q6" s="4"/>
    </row>
    <row r="7" spans="1:17">
      <c r="A7" s="1"/>
      <c r="B7" s="72" t="s">
        <v>2</v>
      </c>
      <c r="C7" s="72"/>
      <c r="D7" s="72"/>
      <c r="F7" s="4"/>
      <c r="G7" s="60" t="s">
        <v>3</v>
      </c>
      <c r="H7" s="60"/>
      <c r="I7" s="60"/>
      <c r="J7" s="1"/>
      <c r="K7" s="1"/>
      <c r="P7" s="4"/>
      <c r="Q7" s="4"/>
    </row>
    <row r="8" spans="1:17">
      <c r="A8" s="1"/>
      <c r="B8" s="73"/>
      <c r="C8" s="74"/>
      <c r="D8" s="74"/>
      <c r="E8" s="75"/>
      <c r="F8" s="4"/>
      <c r="G8" s="62"/>
      <c r="H8" s="63"/>
      <c r="I8" s="63"/>
      <c r="J8" s="64"/>
      <c r="K8" s="5"/>
      <c r="P8" s="4"/>
      <c r="Q8" s="4"/>
    </row>
    <row r="9" spans="1:17">
      <c r="A9" s="1"/>
      <c r="B9" s="4"/>
      <c r="C9" s="4"/>
      <c r="D9" s="4"/>
      <c r="F9" s="4"/>
      <c r="G9" s="6"/>
      <c r="H9" s="6"/>
      <c r="I9" s="6"/>
      <c r="J9" s="6"/>
      <c r="K9" s="6"/>
      <c r="P9" s="4"/>
      <c r="Q9" s="4"/>
    </row>
    <row r="10" spans="1:17">
      <c r="A10" s="1"/>
      <c r="B10" s="60"/>
      <c r="C10" s="60"/>
      <c r="D10" s="61" t="s">
        <v>4</v>
      </c>
      <c r="E10" s="61"/>
      <c r="F10" s="61"/>
      <c r="G10" s="61"/>
      <c r="H10" s="7"/>
      <c r="I10" s="7"/>
      <c r="J10" s="1"/>
      <c r="K10" s="1"/>
      <c r="P10" s="4"/>
      <c r="Q10" s="4"/>
    </row>
    <row r="11" spans="1:17">
      <c r="A11" s="1"/>
      <c r="B11" s="5"/>
      <c r="C11" s="5"/>
      <c r="D11" s="62"/>
      <c r="E11" s="63"/>
      <c r="F11" s="63"/>
      <c r="G11" s="63"/>
      <c r="H11" s="64"/>
      <c r="I11" s="6"/>
      <c r="J11" s="6"/>
      <c r="K11" s="6"/>
      <c r="P11" s="4"/>
      <c r="Q11" s="4"/>
    </row>
    <row r="12" spans="1:17">
      <c r="A12" s="1"/>
      <c r="B12" s="5"/>
      <c r="C12" s="5"/>
      <c r="D12" s="5"/>
      <c r="E12" s="1"/>
      <c r="F12" s="1"/>
      <c r="G12" s="1"/>
      <c r="I12" s="8"/>
      <c r="J12" s="1"/>
      <c r="K12" s="1"/>
      <c r="P12" s="4"/>
      <c r="Q12" s="4"/>
    </row>
    <row r="13" spans="1:17">
      <c r="A13" s="1"/>
      <c r="B13" s="65" t="s">
        <v>5</v>
      </c>
      <c r="C13" s="65"/>
      <c r="D13" s="65"/>
      <c r="E13" s="65"/>
      <c r="F13" s="65"/>
      <c r="G13" s="65"/>
      <c r="H13" s="65"/>
      <c r="I13" s="65"/>
      <c r="J13" s="65"/>
      <c r="K13" s="65"/>
      <c r="P13" s="4"/>
      <c r="Q13" s="4"/>
    </row>
    <row r="14" spans="1:17">
      <c r="A14" s="1"/>
      <c r="B14" s="65"/>
      <c r="C14" s="65"/>
      <c r="D14" s="65"/>
      <c r="E14" s="65"/>
      <c r="F14" s="65"/>
      <c r="G14" s="65"/>
      <c r="H14" s="65"/>
      <c r="I14" s="65"/>
      <c r="J14" s="65"/>
      <c r="K14" s="65"/>
      <c r="P14" s="4"/>
      <c r="Q14" s="4"/>
    </row>
    <row r="15" spans="1:17">
      <c r="A15" s="1"/>
      <c r="B15" s="9"/>
      <c r="C15" s="9"/>
      <c r="D15" s="9"/>
      <c r="E15" s="9"/>
      <c r="F15" s="9"/>
      <c r="G15" s="9"/>
      <c r="H15" s="9"/>
      <c r="I15" s="9"/>
      <c r="J15" s="9"/>
      <c r="K15" s="9"/>
      <c r="L15" s="2"/>
      <c r="P15" s="4"/>
      <c r="Q15" s="4"/>
    </row>
    <row r="16" spans="1:17">
      <c r="A16" s="1"/>
      <c r="B16" s="66" t="s">
        <v>6</v>
      </c>
      <c r="C16" s="66"/>
      <c r="D16" s="66"/>
      <c r="E16" s="66"/>
      <c r="F16" s="66"/>
      <c r="G16" s="9"/>
      <c r="H16" s="9"/>
      <c r="I16" s="9"/>
      <c r="J16" s="9"/>
      <c r="K16" s="9"/>
      <c r="L16" s="2"/>
      <c r="P16" s="4"/>
      <c r="Q16" s="4"/>
    </row>
    <row r="17" spans="1:17">
      <c r="A17" s="1"/>
      <c r="B17" s="9"/>
      <c r="C17" s="67" t="s">
        <v>7</v>
      </c>
      <c r="D17" s="67"/>
      <c r="E17" s="67"/>
      <c r="F17" s="67"/>
      <c r="G17" s="67"/>
      <c r="H17" s="67"/>
      <c r="I17" s="67"/>
      <c r="J17" s="67"/>
      <c r="K17" s="67"/>
      <c r="L17" s="2"/>
      <c r="P17" s="4"/>
      <c r="Q17" s="4"/>
    </row>
    <row r="18" spans="1:17">
      <c r="A18" s="1"/>
      <c r="B18" s="9"/>
      <c r="C18" s="9"/>
      <c r="D18" s="9"/>
      <c r="E18" s="9"/>
      <c r="F18" s="9"/>
      <c r="G18" s="9"/>
      <c r="H18" s="9"/>
      <c r="I18" s="9"/>
      <c r="J18" s="9"/>
      <c r="K18" s="9"/>
      <c r="L18" s="2"/>
      <c r="P18" s="4"/>
      <c r="Q18" s="4"/>
    </row>
    <row r="19" spans="1:17">
      <c r="A19" s="1"/>
      <c r="B19" s="66" t="s">
        <v>8</v>
      </c>
      <c r="C19" s="66"/>
      <c r="D19" s="66"/>
      <c r="E19" s="66"/>
      <c r="F19" s="66"/>
      <c r="G19" s="66"/>
      <c r="H19" s="9"/>
      <c r="I19" s="9"/>
      <c r="J19" s="9"/>
      <c r="K19" s="9"/>
      <c r="L19" s="2"/>
      <c r="P19" s="4"/>
      <c r="Q19" s="4"/>
    </row>
    <row r="20" spans="1:17">
      <c r="A20" s="1"/>
      <c r="B20" s="9"/>
      <c r="C20" s="67" t="s">
        <v>9</v>
      </c>
      <c r="D20" s="67"/>
      <c r="E20" s="67"/>
      <c r="F20" s="67"/>
      <c r="G20" s="67"/>
      <c r="H20" s="67"/>
      <c r="I20" s="67"/>
      <c r="J20" s="67"/>
      <c r="K20" s="67"/>
      <c r="L20" s="2"/>
      <c r="P20" s="4"/>
      <c r="Q20" s="4"/>
    </row>
    <row r="21" spans="1:17">
      <c r="A21" s="1"/>
      <c r="B21" s="9"/>
      <c r="C21" s="67"/>
      <c r="D21" s="67"/>
      <c r="E21" s="67"/>
      <c r="F21" s="67"/>
      <c r="G21" s="67"/>
      <c r="H21" s="67"/>
      <c r="I21" s="67"/>
      <c r="J21" s="67"/>
      <c r="K21" s="67"/>
      <c r="L21" s="2"/>
      <c r="P21" s="4"/>
      <c r="Q21" s="4"/>
    </row>
    <row r="22" spans="1:17">
      <c r="A22" s="1"/>
      <c r="B22" s="9"/>
      <c r="C22" s="67"/>
      <c r="D22" s="67"/>
      <c r="E22" s="67"/>
      <c r="F22" s="67"/>
      <c r="G22" s="67"/>
      <c r="H22" s="67"/>
      <c r="I22" s="67"/>
      <c r="J22" s="67"/>
      <c r="K22" s="67"/>
      <c r="L22" s="2"/>
      <c r="P22" s="4"/>
      <c r="Q22" s="4"/>
    </row>
    <row r="23" spans="1:17">
      <c r="A23" s="1"/>
      <c r="B23" s="9"/>
      <c r="C23" s="9"/>
      <c r="D23" s="6"/>
      <c r="E23" s="6"/>
      <c r="F23" s="6"/>
      <c r="G23" s="6"/>
      <c r="H23" s="6"/>
      <c r="I23" s="6"/>
      <c r="J23" s="6"/>
      <c r="K23" s="6"/>
      <c r="L23" s="2"/>
      <c r="P23" s="4"/>
      <c r="Q23" s="4"/>
    </row>
    <row r="24" spans="1:17">
      <c r="A24" s="1"/>
      <c r="B24" s="9"/>
      <c r="C24" s="67" t="s">
        <v>10</v>
      </c>
      <c r="D24" s="67"/>
      <c r="E24" s="67"/>
      <c r="F24" s="67"/>
      <c r="G24" s="67"/>
      <c r="H24" s="67"/>
      <c r="I24" s="67"/>
      <c r="J24" s="67"/>
      <c r="K24" s="67"/>
      <c r="L24" s="2"/>
      <c r="P24" s="4"/>
      <c r="Q24" s="4"/>
    </row>
    <row r="25" spans="1:17">
      <c r="A25" s="1"/>
      <c r="B25" s="9"/>
      <c r="C25" s="67"/>
      <c r="D25" s="67"/>
      <c r="E25" s="67"/>
      <c r="F25" s="67"/>
      <c r="G25" s="67"/>
      <c r="H25" s="67"/>
      <c r="I25" s="67"/>
      <c r="J25" s="67"/>
      <c r="K25" s="67"/>
      <c r="L25" s="2"/>
      <c r="P25" s="4"/>
      <c r="Q25" s="4"/>
    </row>
    <row r="26" spans="1:17">
      <c r="A26" s="1"/>
      <c r="B26" s="9"/>
      <c r="C26" s="9"/>
      <c r="D26" s="6"/>
      <c r="E26" s="6"/>
      <c r="F26" s="6"/>
      <c r="G26" s="6"/>
      <c r="H26" s="6"/>
      <c r="I26" s="6"/>
      <c r="J26" s="6"/>
      <c r="K26" s="6"/>
      <c r="L26" s="2"/>
      <c r="P26" s="4"/>
      <c r="Q26" s="4"/>
    </row>
    <row r="27" spans="1:17">
      <c r="A27" s="1"/>
      <c r="B27" s="9"/>
      <c r="C27" s="65" t="s">
        <v>11</v>
      </c>
      <c r="D27" s="65"/>
      <c r="E27" s="65"/>
      <c r="F27" s="65"/>
      <c r="G27" s="65"/>
      <c r="H27" s="65"/>
      <c r="I27" s="65"/>
      <c r="J27" s="65"/>
      <c r="K27" s="65"/>
      <c r="L27" s="2"/>
      <c r="P27" s="4"/>
      <c r="Q27" s="4"/>
    </row>
    <row r="28" spans="1:17">
      <c r="A28" s="1"/>
      <c r="B28" s="9"/>
      <c r="C28" s="65"/>
      <c r="D28" s="65"/>
      <c r="E28" s="65"/>
      <c r="F28" s="65"/>
      <c r="G28" s="65"/>
      <c r="H28" s="65"/>
      <c r="I28" s="65"/>
      <c r="J28" s="65"/>
      <c r="K28" s="65"/>
      <c r="L28" s="2"/>
      <c r="P28" s="4"/>
      <c r="Q28" s="4"/>
    </row>
    <row r="29" spans="1:17">
      <c r="A29" s="1"/>
      <c r="B29" s="9"/>
      <c r="C29" s="9"/>
      <c r="D29" s="6"/>
      <c r="E29" s="6"/>
      <c r="F29" s="6"/>
      <c r="G29" s="6"/>
      <c r="H29" s="6"/>
      <c r="I29" s="6"/>
      <c r="J29" s="6"/>
      <c r="K29" s="6"/>
      <c r="L29" s="2"/>
      <c r="P29" s="4"/>
      <c r="Q29" s="4"/>
    </row>
    <row r="30" spans="1:17">
      <c r="A30" s="1"/>
      <c r="B30" s="66" t="s">
        <v>12</v>
      </c>
      <c r="C30" s="66"/>
      <c r="D30" s="66"/>
      <c r="E30" s="66"/>
      <c r="F30" s="66"/>
      <c r="G30" s="66"/>
      <c r="H30" s="9"/>
      <c r="I30" s="9"/>
      <c r="J30" s="9"/>
      <c r="K30" s="9"/>
      <c r="L30" s="2"/>
      <c r="P30" s="4"/>
      <c r="Q30" s="4"/>
    </row>
    <row r="31" spans="1:17">
      <c r="A31" s="1"/>
      <c r="B31" s="9"/>
      <c r="C31" s="9"/>
      <c r="D31" s="9"/>
      <c r="E31" s="9"/>
      <c r="F31" s="9"/>
      <c r="G31" s="9"/>
      <c r="H31" s="9"/>
      <c r="I31" s="9"/>
      <c r="J31" s="9"/>
      <c r="K31" s="9"/>
      <c r="L31" s="2"/>
      <c r="P31" s="4"/>
      <c r="Q31" s="4"/>
    </row>
    <row r="32" spans="1:17">
      <c r="A32" s="1"/>
      <c r="B32" s="9"/>
      <c r="C32" s="65" t="s">
        <v>13</v>
      </c>
      <c r="D32" s="65"/>
      <c r="E32" s="65"/>
      <c r="F32" s="65"/>
      <c r="G32" s="65"/>
      <c r="H32" s="65"/>
      <c r="I32" s="65"/>
      <c r="J32" s="65"/>
      <c r="K32" s="65"/>
      <c r="L32" s="2"/>
      <c r="P32" s="4"/>
      <c r="Q32" s="4"/>
    </row>
    <row r="33" spans="1:17">
      <c r="A33" s="1"/>
      <c r="B33" s="9"/>
      <c r="C33" s="65"/>
      <c r="D33" s="65"/>
      <c r="E33" s="65"/>
      <c r="F33" s="65"/>
      <c r="G33" s="65"/>
      <c r="H33" s="65"/>
      <c r="I33" s="65"/>
      <c r="J33" s="65"/>
      <c r="K33" s="65"/>
      <c r="L33" s="2"/>
      <c r="P33" s="4"/>
      <c r="Q33" s="4"/>
    </row>
    <row r="34" spans="1:17">
      <c r="A34" s="1"/>
      <c r="B34" s="9"/>
      <c r="C34" s="65"/>
      <c r="D34" s="65"/>
      <c r="E34" s="65"/>
      <c r="F34" s="65"/>
      <c r="G34" s="65"/>
      <c r="H34" s="65"/>
      <c r="I34" s="65"/>
      <c r="J34" s="65"/>
      <c r="K34" s="65"/>
      <c r="L34" s="2"/>
      <c r="P34" s="4"/>
      <c r="Q34" s="4"/>
    </row>
    <row r="35" spans="1:17">
      <c r="A35" s="1"/>
      <c r="B35" s="9"/>
      <c r="C35" s="6"/>
      <c r="D35" s="6"/>
      <c r="E35" s="6"/>
      <c r="F35" s="6"/>
      <c r="G35" s="6"/>
      <c r="H35" s="6"/>
      <c r="I35" s="6"/>
      <c r="J35" s="6"/>
      <c r="K35" s="6"/>
      <c r="L35" s="2"/>
      <c r="P35" s="4"/>
      <c r="Q35" s="4"/>
    </row>
    <row r="36" spans="1:17">
      <c r="A36" s="1"/>
      <c r="B36" s="65" t="s">
        <v>14</v>
      </c>
      <c r="C36" s="65"/>
      <c r="D36" s="65"/>
      <c r="E36" s="65"/>
      <c r="F36" s="6"/>
      <c r="G36" s="9"/>
      <c r="H36" s="9"/>
      <c r="I36" s="9"/>
      <c r="J36" s="9"/>
      <c r="K36" s="9"/>
      <c r="L36" s="2"/>
      <c r="P36" s="4"/>
      <c r="Q36" s="4"/>
    </row>
    <row r="37" spans="1:17">
      <c r="A37" s="1"/>
      <c r="B37" s="9"/>
      <c r="C37" s="9"/>
      <c r="D37" s="9"/>
      <c r="E37" s="9"/>
      <c r="F37" s="9"/>
      <c r="G37" s="9"/>
      <c r="H37" s="9"/>
      <c r="I37" s="9"/>
      <c r="J37" s="9"/>
      <c r="K37" s="9"/>
      <c r="L37" s="2"/>
      <c r="P37" s="4"/>
      <c r="Q37" s="4"/>
    </row>
    <row r="38" spans="1:17">
      <c r="A38" s="1"/>
      <c r="B38" s="9"/>
      <c r="C38" s="65" t="s">
        <v>15</v>
      </c>
      <c r="D38" s="65"/>
      <c r="E38" s="65"/>
      <c r="F38" s="65"/>
      <c r="G38" s="65"/>
      <c r="H38" s="65"/>
      <c r="I38" s="65"/>
      <c r="J38" s="65"/>
      <c r="K38" s="65"/>
      <c r="L38" s="2"/>
      <c r="P38" s="4"/>
      <c r="Q38" s="4"/>
    </row>
    <row r="39" spans="1:17">
      <c r="A39" s="1"/>
      <c r="B39" s="9"/>
      <c r="C39" s="65"/>
      <c r="D39" s="65"/>
      <c r="E39" s="65"/>
      <c r="F39" s="65"/>
      <c r="G39" s="65"/>
      <c r="H39" s="65"/>
      <c r="I39" s="65"/>
      <c r="J39" s="65"/>
      <c r="K39" s="65"/>
      <c r="L39" s="2"/>
      <c r="P39" s="4"/>
      <c r="Q39" s="4"/>
    </row>
    <row r="40" spans="1:17">
      <c r="A40" s="1"/>
      <c r="B40" s="9"/>
      <c r="C40" s="9"/>
      <c r="D40" s="9"/>
      <c r="E40" s="9"/>
      <c r="F40" s="9"/>
      <c r="G40" s="9"/>
      <c r="H40" s="9"/>
      <c r="I40" s="9"/>
      <c r="J40" s="9"/>
      <c r="K40" s="9"/>
      <c r="L40" s="2"/>
      <c r="P40" s="4"/>
      <c r="Q40" s="4"/>
    </row>
    <row r="41" spans="1:17">
      <c r="A41" s="1"/>
      <c r="B41" s="9"/>
      <c r="C41" s="65" t="s">
        <v>16</v>
      </c>
      <c r="D41" s="65"/>
      <c r="E41" s="65"/>
      <c r="F41" s="65"/>
      <c r="G41" s="65"/>
      <c r="H41" s="65"/>
      <c r="I41" s="65"/>
      <c r="J41" s="65"/>
      <c r="K41" s="65"/>
      <c r="L41" s="2"/>
      <c r="P41" s="4"/>
      <c r="Q41" s="4"/>
    </row>
    <row r="42" spans="1:17">
      <c r="A42" s="1"/>
      <c r="B42" s="9"/>
      <c r="C42" s="65"/>
      <c r="D42" s="65"/>
      <c r="E42" s="65"/>
      <c r="F42" s="65"/>
      <c r="G42" s="65"/>
      <c r="H42" s="65"/>
      <c r="I42" s="65"/>
      <c r="J42" s="65"/>
      <c r="K42" s="65"/>
      <c r="L42" s="2"/>
      <c r="P42" s="4"/>
      <c r="Q42" s="4"/>
    </row>
    <row r="43" spans="1:17">
      <c r="A43" s="1"/>
      <c r="B43" s="9"/>
      <c r="C43" s="6"/>
      <c r="D43" s="6"/>
      <c r="E43" s="6"/>
      <c r="F43" s="6"/>
      <c r="G43" s="6"/>
      <c r="H43" s="6"/>
      <c r="I43" s="6"/>
      <c r="J43" s="6"/>
      <c r="K43" s="6"/>
      <c r="L43" s="2"/>
      <c r="P43" s="4"/>
      <c r="Q43" s="4"/>
    </row>
    <row r="44" spans="1:17">
      <c r="A44" s="1"/>
      <c r="B44" s="9"/>
      <c r="C44" s="6"/>
      <c r="D44" s="6"/>
      <c r="E44" s="6"/>
      <c r="F44" s="6"/>
      <c r="G44" s="6"/>
      <c r="H44" s="6"/>
      <c r="I44" s="6"/>
      <c r="J44" s="6"/>
      <c r="K44" s="6"/>
      <c r="L44" s="2"/>
      <c r="P44" s="4"/>
      <c r="Q44" s="4"/>
    </row>
    <row r="45" spans="1:17">
      <c r="A45" s="1"/>
      <c r="B45" s="9"/>
      <c r="C45" s="6"/>
      <c r="D45" s="6"/>
      <c r="E45" s="81" t="s">
        <v>17</v>
      </c>
      <c r="F45" s="81"/>
      <c r="G45" s="81"/>
      <c r="H45" s="81"/>
      <c r="I45" s="6"/>
      <c r="J45" s="6"/>
      <c r="K45" s="6"/>
      <c r="L45" s="2"/>
      <c r="P45" s="4"/>
      <c r="Q45" s="4"/>
    </row>
    <row r="46" spans="1:17" ht="15.95" customHeight="1">
      <c r="A46" s="1"/>
      <c r="B46" s="10"/>
      <c r="C46" s="21"/>
      <c r="D46" s="11"/>
      <c r="E46" s="11"/>
      <c r="F46" s="11"/>
      <c r="G46" s="11"/>
      <c r="H46" s="11"/>
      <c r="I46" s="11"/>
      <c r="J46" s="11"/>
      <c r="K46" s="2"/>
      <c r="L46" s="2"/>
      <c r="P46" s="4"/>
      <c r="Q46" s="4"/>
    </row>
    <row r="47" spans="1:17">
      <c r="A47" s="1"/>
      <c r="B47" s="10"/>
      <c r="C47" s="11"/>
      <c r="D47" s="11"/>
      <c r="E47" s="11"/>
      <c r="F47" s="11"/>
      <c r="G47" s="11"/>
      <c r="H47" s="11"/>
      <c r="I47" s="11"/>
      <c r="J47" s="11"/>
      <c r="K47" s="2"/>
      <c r="L47" s="2"/>
      <c r="P47" s="4"/>
      <c r="Q47" s="4"/>
    </row>
    <row r="48" spans="1:17" ht="15.95" customHeight="1">
      <c r="A48" s="1"/>
      <c r="B48" s="76" t="s">
        <v>18</v>
      </c>
      <c r="C48" s="76"/>
      <c r="D48" s="76"/>
      <c r="E48" s="76"/>
      <c r="F48" s="76"/>
      <c r="G48" s="76"/>
      <c r="H48" s="76"/>
      <c r="I48" s="76"/>
      <c r="J48" s="15"/>
      <c r="K48" s="15"/>
      <c r="L48" s="12"/>
      <c r="P48" s="4"/>
      <c r="Q48" s="4"/>
    </row>
    <row r="49" spans="1:17">
      <c r="A49" s="1"/>
      <c r="B49" s="2"/>
      <c r="P49" s="4"/>
      <c r="Q49" s="4"/>
    </row>
    <row r="50" spans="1:17">
      <c r="B50" s="13" t="s">
        <v>19</v>
      </c>
      <c r="C50" s="13"/>
      <c r="D50" s="13"/>
      <c r="E50" s="13"/>
      <c r="F50" s="13"/>
      <c r="G50" s="13"/>
      <c r="H50" s="13"/>
      <c r="I50" s="13"/>
      <c r="J50" s="13"/>
      <c r="K50" s="13"/>
      <c r="P50" s="4"/>
      <c r="Q50" s="4"/>
    </row>
    <row r="51" spans="1:17">
      <c r="B51" s="27"/>
      <c r="C51" s="28"/>
      <c r="D51" s="28"/>
      <c r="E51" s="28"/>
      <c r="F51" s="28"/>
      <c r="G51" s="28"/>
      <c r="H51" s="28"/>
      <c r="I51" s="28"/>
      <c r="J51" s="28"/>
      <c r="K51" s="29"/>
      <c r="P51" s="4"/>
      <c r="Q51" s="4"/>
    </row>
    <row r="52" spans="1:17">
      <c r="B52" s="30"/>
      <c r="C52" s="31"/>
      <c r="D52" s="31"/>
      <c r="E52" s="31"/>
      <c r="F52" s="31"/>
      <c r="G52" s="31"/>
      <c r="H52" s="31"/>
      <c r="I52" s="31"/>
      <c r="J52" s="31"/>
      <c r="K52" s="32"/>
      <c r="P52" s="4"/>
      <c r="Q52" s="4"/>
    </row>
    <row r="53" spans="1:17">
      <c r="B53" s="30"/>
      <c r="C53" s="31"/>
      <c r="D53" s="31"/>
      <c r="E53" s="31"/>
      <c r="F53" s="31"/>
      <c r="G53" s="31"/>
      <c r="H53" s="31"/>
      <c r="I53" s="31"/>
      <c r="J53" s="31"/>
      <c r="K53" s="32"/>
      <c r="P53" s="4"/>
      <c r="Q53" s="4"/>
    </row>
    <row r="54" spans="1:17">
      <c r="B54" s="30"/>
      <c r="C54" s="31"/>
      <c r="D54" s="31"/>
      <c r="E54" s="31"/>
      <c r="F54" s="31"/>
      <c r="G54" s="31"/>
      <c r="H54" s="31"/>
      <c r="I54" s="31"/>
      <c r="J54" s="31"/>
      <c r="K54" s="32"/>
      <c r="P54" s="4"/>
      <c r="Q54" s="4"/>
    </row>
    <row r="55" spans="1:17">
      <c r="B55" s="30"/>
      <c r="C55" s="31"/>
      <c r="D55" s="31"/>
      <c r="E55" s="31"/>
      <c r="F55" s="31"/>
      <c r="G55" s="31"/>
      <c r="H55" s="31"/>
      <c r="I55" s="31"/>
      <c r="J55" s="31"/>
      <c r="K55" s="32"/>
      <c r="P55" s="4"/>
      <c r="Q55" s="4"/>
    </row>
    <row r="56" spans="1:17">
      <c r="B56" s="30"/>
      <c r="C56" s="31"/>
      <c r="D56" s="31"/>
      <c r="E56" s="31"/>
      <c r="F56" s="31"/>
      <c r="G56" s="31"/>
      <c r="H56" s="31"/>
      <c r="I56" s="31"/>
      <c r="J56" s="31"/>
      <c r="K56" s="32"/>
      <c r="P56" s="4"/>
      <c r="Q56" s="4"/>
    </row>
    <row r="57" spans="1:17">
      <c r="B57" s="30"/>
      <c r="C57" s="31"/>
      <c r="D57" s="31"/>
      <c r="E57" s="31"/>
      <c r="F57" s="31"/>
      <c r="G57" s="31"/>
      <c r="H57" s="31"/>
      <c r="I57" s="31"/>
      <c r="J57" s="31"/>
      <c r="K57" s="32"/>
      <c r="P57" s="4"/>
      <c r="Q57" s="4"/>
    </row>
    <row r="58" spans="1:17">
      <c r="B58" s="30"/>
      <c r="C58" s="31"/>
      <c r="D58" s="31"/>
      <c r="E58" s="31"/>
      <c r="F58" s="31"/>
      <c r="G58" s="31"/>
      <c r="H58" s="31"/>
      <c r="I58" s="31"/>
      <c r="J58" s="31"/>
      <c r="K58" s="32"/>
      <c r="P58" s="4"/>
      <c r="Q58" s="4"/>
    </row>
    <row r="59" spans="1:17">
      <c r="B59" s="33"/>
      <c r="C59" s="34"/>
      <c r="D59" s="34"/>
      <c r="E59" s="34"/>
      <c r="F59" s="34"/>
      <c r="G59" s="34"/>
      <c r="H59" s="34"/>
      <c r="I59" s="34"/>
      <c r="J59" s="34"/>
      <c r="K59" s="35"/>
      <c r="P59" s="4"/>
      <c r="Q59" s="4"/>
    </row>
    <row r="60" spans="1:17" ht="15.95" customHeight="1">
      <c r="B60" s="28" t="s">
        <v>43</v>
      </c>
      <c r="C60" s="28"/>
      <c r="D60" s="28"/>
      <c r="E60" s="28"/>
      <c r="F60" s="28"/>
      <c r="G60" s="28"/>
      <c r="H60" s="28"/>
      <c r="I60" s="28"/>
      <c r="J60" s="28"/>
      <c r="K60" s="28"/>
      <c r="P60" s="4"/>
      <c r="Q60" s="4"/>
    </row>
    <row r="61" spans="1:17">
      <c r="B61" s="27"/>
      <c r="C61" s="28"/>
      <c r="D61" s="28"/>
      <c r="E61" s="28"/>
      <c r="F61" s="28"/>
      <c r="G61" s="28"/>
      <c r="H61" s="28"/>
      <c r="I61" s="28"/>
      <c r="J61" s="28"/>
      <c r="K61" s="29"/>
      <c r="P61" s="4"/>
      <c r="Q61" s="4"/>
    </row>
    <row r="62" spans="1:17">
      <c r="B62" s="30"/>
      <c r="C62" s="31"/>
      <c r="D62" s="31"/>
      <c r="E62" s="31"/>
      <c r="F62" s="31"/>
      <c r="G62" s="31"/>
      <c r="H62" s="31"/>
      <c r="I62" s="31"/>
      <c r="J62" s="31"/>
      <c r="K62" s="32"/>
      <c r="P62" s="4"/>
      <c r="Q62" s="4"/>
    </row>
    <row r="63" spans="1:17">
      <c r="B63" s="33"/>
      <c r="C63" s="34"/>
      <c r="D63" s="34"/>
      <c r="E63" s="34"/>
      <c r="F63" s="34"/>
      <c r="G63" s="34"/>
      <c r="H63" s="34"/>
      <c r="I63" s="34"/>
      <c r="J63" s="34"/>
      <c r="K63" s="35"/>
      <c r="P63" s="4"/>
      <c r="Q63" s="4"/>
    </row>
    <row r="64" spans="1:17">
      <c r="A64" s="1"/>
      <c r="B64" s="2"/>
      <c r="P64" s="4"/>
      <c r="Q64" s="4"/>
    </row>
    <row r="65" spans="1:17">
      <c r="B65" s="36" t="s">
        <v>20</v>
      </c>
      <c r="C65" s="36"/>
      <c r="D65" s="36"/>
      <c r="E65" s="36"/>
      <c r="F65" s="36"/>
      <c r="G65" s="36"/>
      <c r="H65" s="36"/>
      <c r="I65" s="36"/>
      <c r="J65" s="36"/>
      <c r="K65" s="36"/>
      <c r="L65" s="36"/>
      <c r="P65" s="4"/>
      <c r="Q65" s="4"/>
    </row>
    <row r="66" spans="1:1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P66" s="4"/>
      <c r="Q66" s="4"/>
    </row>
    <row r="67" spans="1:17">
      <c r="B67" s="2"/>
      <c r="C67" s="37" t="s">
        <v>21</v>
      </c>
      <c r="D67" s="6"/>
      <c r="E67" s="40" t="s">
        <v>22</v>
      </c>
      <c r="F67" s="6"/>
      <c r="G67" s="43" t="s">
        <v>23</v>
      </c>
      <c r="I67" s="46" t="s">
        <v>24</v>
      </c>
      <c r="K67" s="9"/>
      <c r="P67" s="4"/>
      <c r="Q67" s="4"/>
    </row>
    <row r="68" spans="1:17">
      <c r="A68" s="1"/>
      <c r="B68" s="2"/>
      <c r="C68" s="38"/>
      <c r="D68" s="6"/>
      <c r="E68" s="41"/>
      <c r="F68" s="6"/>
      <c r="G68" s="44"/>
      <c r="I68" s="47"/>
      <c r="K68" s="9"/>
      <c r="P68" s="4"/>
      <c r="Q68" s="4"/>
    </row>
    <row r="69" spans="1:17">
      <c r="B69" s="2"/>
      <c r="C69" s="38"/>
      <c r="D69" s="6"/>
      <c r="E69" s="41"/>
      <c r="F69" s="6"/>
      <c r="G69" s="44"/>
      <c r="I69" s="47"/>
      <c r="K69" s="9"/>
      <c r="P69" s="4"/>
      <c r="Q69" s="4"/>
    </row>
    <row r="70" spans="1:17">
      <c r="B70" s="2"/>
      <c r="C70" s="39"/>
      <c r="D70" s="6"/>
      <c r="E70" s="42"/>
      <c r="F70" s="6"/>
      <c r="G70" s="45"/>
      <c r="I70" s="48"/>
      <c r="K70" s="9"/>
      <c r="P70" s="4"/>
      <c r="Q70" s="4"/>
    </row>
    <row r="71" spans="1:17">
      <c r="B71" s="2"/>
      <c r="P71" s="4"/>
      <c r="Q71" s="4"/>
    </row>
    <row r="72" spans="1:17">
      <c r="B72" s="2"/>
      <c r="M72" s="14">
        <v>0</v>
      </c>
      <c r="N72">
        <f>IF(M72=1,26.6,IF(M72=2,21.9,IF(M72=3,18.7,-10)))</f>
        <v>-10</v>
      </c>
      <c r="P72" s="4"/>
      <c r="Q72" s="4"/>
    </row>
    <row r="73" spans="1:17">
      <c r="B73" s="2"/>
      <c r="M73" s="14"/>
      <c r="P73" s="4"/>
      <c r="Q73" s="4"/>
    </row>
    <row r="74" spans="1:17">
      <c r="B74" s="77" t="s">
        <v>44</v>
      </c>
      <c r="C74" s="78"/>
      <c r="D74" s="78"/>
      <c r="E74" s="78"/>
      <c r="F74" s="78"/>
      <c r="G74" s="78"/>
      <c r="H74" s="78"/>
      <c r="I74" s="78"/>
      <c r="J74" s="78"/>
      <c r="P74" s="4"/>
      <c r="Q74" s="4"/>
    </row>
    <row r="75" spans="1:17">
      <c r="A75" s="1"/>
      <c r="B75" s="2"/>
      <c r="P75" s="4"/>
      <c r="Q75" s="4"/>
    </row>
    <row r="76" spans="1:17">
      <c r="B76" s="13" t="s">
        <v>19</v>
      </c>
      <c r="C76" s="13"/>
      <c r="D76" s="13"/>
      <c r="E76" s="13"/>
      <c r="F76" s="13"/>
      <c r="G76" s="13"/>
      <c r="H76" s="13"/>
      <c r="I76" s="13"/>
      <c r="J76" s="13"/>
      <c r="K76" s="13"/>
      <c r="P76" s="4"/>
      <c r="Q76" s="4"/>
    </row>
    <row r="77" spans="1:17">
      <c r="B77" s="27"/>
      <c r="C77" s="28"/>
      <c r="D77" s="28"/>
      <c r="E77" s="28"/>
      <c r="F77" s="28"/>
      <c r="G77" s="28"/>
      <c r="H77" s="28"/>
      <c r="I77" s="28"/>
      <c r="J77" s="28"/>
      <c r="K77" s="29"/>
      <c r="P77" s="4"/>
      <c r="Q77" s="4"/>
    </row>
    <row r="78" spans="1:17">
      <c r="B78" s="30"/>
      <c r="C78" s="31"/>
      <c r="D78" s="31"/>
      <c r="E78" s="31"/>
      <c r="F78" s="31"/>
      <c r="G78" s="31"/>
      <c r="H78" s="31"/>
      <c r="I78" s="31"/>
      <c r="J78" s="31"/>
      <c r="K78" s="32"/>
      <c r="P78" s="4"/>
      <c r="Q78" s="4"/>
    </row>
    <row r="79" spans="1:17">
      <c r="B79" s="30"/>
      <c r="C79" s="31"/>
      <c r="D79" s="31"/>
      <c r="E79" s="31"/>
      <c r="F79" s="31"/>
      <c r="G79" s="31"/>
      <c r="H79" s="31"/>
      <c r="I79" s="31"/>
      <c r="J79" s="31"/>
      <c r="K79" s="32"/>
      <c r="P79" s="4"/>
      <c r="Q79" s="4"/>
    </row>
    <row r="80" spans="1:17">
      <c r="B80" s="30"/>
      <c r="C80" s="31"/>
      <c r="D80" s="31"/>
      <c r="E80" s="31"/>
      <c r="F80" s="31"/>
      <c r="G80" s="31"/>
      <c r="H80" s="31"/>
      <c r="I80" s="31"/>
      <c r="J80" s="31"/>
      <c r="K80" s="32"/>
      <c r="P80" s="4"/>
      <c r="Q80" s="4"/>
    </row>
    <row r="81" spans="1:17">
      <c r="B81" s="30"/>
      <c r="C81" s="31"/>
      <c r="D81" s="31"/>
      <c r="E81" s="31"/>
      <c r="F81" s="31"/>
      <c r="G81" s="31"/>
      <c r="H81" s="31"/>
      <c r="I81" s="31"/>
      <c r="J81" s="31"/>
      <c r="K81" s="32"/>
      <c r="P81" s="4"/>
      <c r="Q81" s="4"/>
    </row>
    <row r="82" spans="1:17">
      <c r="B82" s="30"/>
      <c r="C82" s="31"/>
      <c r="D82" s="31"/>
      <c r="E82" s="31"/>
      <c r="F82" s="31"/>
      <c r="G82" s="31"/>
      <c r="H82" s="31"/>
      <c r="I82" s="31"/>
      <c r="J82" s="31"/>
      <c r="K82" s="32"/>
      <c r="P82" s="4"/>
      <c r="Q82" s="4"/>
    </row>
    <row r="83" spans="1:17">
      <c r="B83" s="30"/>
      <c r="C83" s="31"/>
      <c r="D83" s="31"/>
      <c r="E83" s="31"/>
      <c r="F83" s="31"/>
      <c r="G83" s="31"/>
      <c r="H83" s="31"/>
      <c r="I83" s="31"/>
      <c r="J83" s="31"/>
      <c r="K83" s="32"/>
      <c r="P83" s="4"/>
      <c r="Q83" s="4"/>
    </row>
    <row r="84" spans="1:17">
      <c r="B84" s="30"/>
      <c r="C84" s="31"/>
      <c r="D84" s="31"/>
      <c r="E84" s="31"/>
      <c r="F84" s="31"/>
      <c r="G84" s="31"/>
      <c r="H84" s="31"/>
      <c r="I84" s="31"/>
      <c r="J84" s="31"/>
      <c r="K84" s="32"/>
      <c r="P84" s="4"/>
      <c r="Q84" s="4"/>
    </row>
    <row r="85" spans="1:17">
      <c r="B85" s="33"/>
      <c r="C85" s="34"/>
      <c r="D85" s="34"/>
      <c r="E85" s="34"/>
      <c r="F85" s="34"/>
      <c r="G85" s="34"/>
      <c r="H85" s="34"/>
      <c r="I85" s="34"/>
      <c r="J85" s="34"/>
      <c r="K85" s="35"/>
      <c r="P85" s="4"/>
      <c r="Q85" s="4"/>
    </row>
    <row r="86" spans="1:17" ht="15.95" customHeight="1">
      <c r="B86" s="28" t="s">
        <v>43</v>
      </c>
      <c r="C86" s="28"/>
      <c r="D86" s="28"/>
      <c r="E86" s="28"/>
      <c r="F86" s="28"/>
      <c r="G86" s="28"/>
      <c r="H86" s="28"/>
      <c r="I86" s="28"/>
      <c r="J86" s="28"/>
      <c r="K86" s="28"/>
      <c r="P86" s="4"/>
      <c r="Q86" s="4"/>
    </row>
    <row r="87" spans="1:17">
      <c r="B87" s="27"/>
      <c r="C87" s="28"/>
      <c r="D87" s="28"/>
      <c r="E87" s="28"/>
      <c r="F87" s="28"/>
      <c r="G87" s="28"/>
      <c r="H87" s="28"/>
      <c r="I87" s="28"/>
      <c r="J87" s="28"/>
      <c r="K87" s="29"/>
      <c r="P87" s="4"/>
      <c r="Q87" s="4"/>
    </row>
    <row r="88" spans="1:17">
      <c r="B88" s="33"/>
      <c r="C88" s="34"/>
      <c r="D88" s="34"/>
      <c r="E88" s="34"/>
      <c r="F88" s="34"/>
      <c r="G88" s="34"/>
      <c r="H88" s="34"/>
      <c r="I88" s="34"/>
      <c r="J88" s="34"/>
      <c r="K88" s="35"/>
      <c r="P88" s="4"/>
      <c r="Q88" s="4"/>
    </row>
    <row r="89" spans="1:17">
      <c r="A89" s="1"/>
      <c r="B89" s="2"/>
      <c r="P89" s="4"/>
      <c r="Q89" s="4"/>
    </row>
    <row r="90" spans="1:17">
      <c r="A90" s="1"/>
      <c r="B90" s="36" t="s">
        <v>20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P90" s="4"/>
      <c r="Q90" s="4"/>
    </row>
    <row r="91" spans="1:17">
      <c r="A91" s="1"/>
      <c r="B91" s="2"/>
      <c r="P91" s="4"/>
      <c r="Q91" s="4"/>
    </row>
    <row r="92" spans="1:17">
      <c r="A92" s="1"/>
      <c r="B92" s="2"/>
      <c r="C92" s="37" t="s">
        <v>21</v>
      </c>
      <c r="D92" s="6"/>
      <c r="E92" s="40" t="s">
        <v>22</v>
      </c>
      <c r="F92" s="6"/>
      <c r="G92" s="43" t="s">
        <v>23</v>
      </c>
      <c r="I92" s="46" t="s">
        <v>24</v>
      </c>
      <c r="K92" s="9"/>
      <c r="P92" s="4"/>
      <c r="Q92" s="4"/>
    </row>
    <row r="93" spans="1:17">
      <c r="A93" s="1"/>
      <c r="B93" s="2"/>
      <c r="C93" s="38"/>
      <c r="D93" s="6"/>
      <c r="E93" s="41"/>
      <c r="F93" s="6"/>
      <c r="G93" s="44"/>
      <c r="I93" s="47"/>
      <c r="K93" s="9"/>
      <c r="P93" s="4"/>
      <c r="Q93" s="4"/>
    </row>
    <row r="94" spans="1:17">
      <c r="A94" s="1"/>
      <c r="B94" s="2"/>
      <c r="C94" s="38"/>
      <c r="D94" s="6"/>
      <c r="E94" s="41"/>
      <c r="F94" s="6"/>
      <c r="G94" s="44"/>
      <c r="I94" s="47"/>
      <c r="K94" s="9"/>
      <c r="P94" s="4"/>
      <c r="Q94" s="4"/>
    </row>
    <row r="95" spans="1:17">
      <c r="A95" s="1"/>
      <c r="B95" s="2"/>
      <c r="C95" s="39"/>
      <c r="D95" s="6"/>
      <c r="E95" s="42"/>
      <c r="F95" s="6"/>
      <c r="G95" s="45"/>
      <c r="I95" s="48"/>
      <c r="K95" s="9"/>
      <c r="P95" s="4"/>
      <c r="Q95" s="4"/>
    </row>
    <row r="96" spans="1:17">
      <c r="A96" s="1"/>
      <c r="B96" s="2"/>
      <c r="P96" s="4"/>
      <c r="Q96" s="4"/>
    </row>
    <row r="97" spans="1:17">
      <c r="A97" s="1"/>
      <c r="B97" s="2"/>
      <c r="N97">
        <f>IF(M98=1,26.6,IF(M98=2,21.9,IF(M98=3,18.7,-10)))</f>
        <v>-10</v>
      </c>
      <c r="P97" s="4"/>
      <c r="Q97" s="4"/>
    </row>
    <row r="98" spans="1:17" s="16" customFormat="1">
      <c r="M98" s="16">
        <v>0</v>
      </c>
      <c r="P98" s="4"/>
      <c r="Q98" s="4"/>
    </row>
    <row r="99" spans="1:17">
      <c r="A99" s="1"/>
      <c r="B99" s="79" t="s">
        <v>25</v>
      </c>
      <c r="C99" s="79"/>
      <c r="D99" s="79"/>
      <c r="E99" s="79"/>
      <c r="F99" s="79"/>
      <c r="G99" s="79"/>
      <c r="H99" s="12"/>
      <c r="I99" s="12"/>
      <c r="J99" s="12"/>
      <c r="K99" s="12"/>
      <c r="L99" s="12"/>
      <c r="P99" s="4"/>
      <c r="Q99" s="4"/>
    </row>
    <row r="100" spans="1:17">
      <c r="A100" s="1"/>
      <c r="B100" s="2"/>
      <c r="P100" s="4"/>
      <c r="Q100" s="4"/>
    </row>
    <row r="101" spans="1:17">
      <c r="A101" s="1"/>
      <c r="B101" s="55" t="s">
        <v>19</v>
      </c>
      <c r="C101" s="26"/>
      <c r="D101" s="26"/>
      <c r="E101" s="26"/>
      <c r="F101" s="26"/>
      <c r="G101" s="26"/>
      <c r="H101" s="26"/>
      <c r="P101" s="4"/>
      <c r="Q101" s="4"/>
    </row>
    <row r="102" spans="1:17">
      <c r="B102" s="27"/>
      <c r="C102" s="28"/>
      <c r="D102" s="28"/>
      <c r="E102" s="28"/>
      <c r="F102" s="28"/>
      <c r="G102" s="28"/>
      <c r="H102" s="28"/>
      <c r="I102" s="28"/>
      <c r="J102" s="28"/>
      <c r="K102" s="29"/>
      <c r="P102" s="4"/>
      <c r="Q102" s="4"/>
    </row>
    <row r="103" spans="1:17">
      <c r="B103" s="30"/>
      <c r="C103" s="31"/>
      <c r="D103" s="31"/>
      <c r="E103" s="31"/>
      <c r="F103" s="31"/>
      <c r="G103" s="31"/>
      <c r="H103" s="31"/>
      <c r="I103" s="31"/>
      <c r="J103" s="31"/>
      <c r="K103" s="32"/>
      <c r="P103" s="4"/>
      <c r="Q103" s="4"/>
    </row>
    <row r="104" spans="1:17">
      <c r="B104" s="30"/>
      <c r="C104" s="31"/>
      <c r="D104" s="31"/>
      <c r="E104" s="31"/>
      <c r="F104" s="31"/>
      <c r="G104" s="31"/>
      <c r="H104" s="31"/>
      <c r="I104" s="31"/>
      <c r="J104" s="31"/>
      <c r="K104" s="32"/>
      <c r="P104" s="4"/>
      <c r="Q104" s="4"/>
    </row>
    <row r="105" spans="1:17">
      <c r="B105" s="30"/>
      <c r="C105" s="31"/>
      <c r="D105" s="31"/>
      <c r="E105" s="31"/>
      <c r="F105" s="31"/>
      <c r="G105" s="31"/>
      <c r="H105" s="31"/>
      <c r="I105" s="31"/>
      <c r="J105" s="31"/>
      <c r="K105" s="32"/>
      <c r="P105" s="4"/>
      <c r="Q105" s="4"/>
    </row>
    <row r="106" spans="1:17">
      <c r="B106" s="30"/>
      <c r="C106" s="31"/>
      <c r="D106" s="31"/>
      <c r="E106" s="31"/>
      <c r="F106" s="31"/>
      <c r="G106" s="31"/>
      <c r="H106" s="31"/>
      <c r="I106" s="31"/>
      <c r="J106" s="31"/>
      <c r="K106" s="32"/>
      <c r="P106" s="4"/>
      <c r="Q106" s="4"/>
    </row>
    <row r="107" spans="1:17">
      <c r="B107" s="30"/>
      <c r="C107" s="31"/>
      <c r="D107" s="31"/>
      <c r="E107" s="31"/>
      <c r="F107" s="31"/>
      <c r="G107" s="31"/>
      <c r="H107" s="31"/>
      <c r="I107" s="31"/>
      <c r="J107" s="31"/>
      <c r="K107" s="32"/>
      <c r="P107" s="4"/>
      <c r="Q107" s="4"/>
    </row>
    <row r="108" spans="1:17">
      <c r="B108" s="30"/>
      <c r="C108" s="31"/>
      <c r="D108" s="31"/>
      <c r="E108" s="31"/>
      <c r="F108" s="31"/>
      <c r="G108" s="31"/>
      <c r="H108" s="31"/>
      <c r="I108" s="31"/>
      <c r="J108" s="31"/>
      <c r="K108" s="32"/>
      <c r="P108" s="4"/>
      <c r="Q108" s="4"/>
    </row>
    <row r="109" spans="1:17">
      <c r="B109" s="30"/>
      <c r="C109" s="31"/>
      <c r="D109" s="31"/>
      <c r="E109" s="31"/>
      <c r="F109" s="31"/>
      <c r="G109" s="31"/>
      <c r="H109" s="31"/>
      <c r="I109" s="31"/>
      <c r="J109" s="31"/>
      <c r="K109" s="32"/>
      <c r="P109" s="4"/>
      <c r="Q109" s="4"/>
    </row>
    <row r="110" spans="1:17">
      <c r="B110" s="30"/>
      <c r="C110" s="31"/>
      <c r="D110" s="31"/>
      <c r="E110" s="31"/>
      <c r="F110" s="31"/>
      <c r="G110" s="31"/>
      <c r="H110" s="31"/>
      <c r="I110" s="31"/>
      <c r="J110" s="31"/>
      <c r="K110" s="32"/>
      <c r="P110" s="4"/>
      <c r="Q110" s="4"/>
    </row>
    <row r="111" spans="1:17">
      <c r="B111" s="33"/>
      <c r="C111" s="34"/>
      <c r="D111" s="34"/>
      <c r="E111" s="34"/>
      <c r="F111" s="34"/>
      <c r="G111" s="34"/>
      <c r="H111" s="34"/>
      <c r="I111" s="34"/>
      <c r="J111" s="34"/>
      <c r="K111" s="35"/>
      <c r="P111" s="4"/>
      <c r="Q111" s="4"/>
    </row>
    <row r="112" spans="1:17" ht="15.95" customHeight="1">
      <c r="B112" s="28" t="s">
        <v>43</v>
      </c>
      <c r="C112" s="28"/>
      <c r="D112" s="28"/>
      <c r="E112" s="28"/>
      <c r="F112" s="28"/>
      <c r="G112" s="28"/>
      <c r="H112" s="28"/>
      <c r="I112" s="28"/>
      <c r="J112" s="28"/>
      <c r="K112" s="28"/>
      <c r="P112" s="4"/>
      <c r="Q112" s="4"/>
    </row>
    <row r="113" spans="1:17">
      <c r="B113" s="27"/>
      <c r="C113" s="28"/>
      <c r="D113" s="28"/>
      <c r="E113" s="28"/>
      <c r="F113" s="28"/>
      <c r="G113" s="28"/>
      <c r="H113" s="28"/>
      <c r="I113" s="28"/>
      <c r="J113" s="28"/>
      <c r="K113" s="29"/>
      <c r="P113" s="4"/>
      <c r="Q113" s="4"/>
    </row>
    <row r="114" spans="1:17">
      <c r="B114" s="33"/>
      <c r="C114" s="34"/>
      <c r="D114" s="34"/>
      <c r="E114" s="34"/>
      <c r="F114" s="34"/>
      <c r="G114" s="34"/>
      <c r="H114" s="34"/>
      <c r="I114" s="34"/>
      <c r="J114" s="34"/>
      <c r="K114" s="35"/>
      <c r="P114" s="4"/>
      <c r="Q114" s="4"/>
    </row>
    <row r="115" spans="1:17">
      <c r="A115" s="1"/>
      <c r="B115" s="13"/>
    </row>
    <row r="116" spans="1:17">
      <c r="A116" s="1"/>
      <c r="B116" s="36" t="s">
        <v>20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</row>
    <row r="117" spans="1:17">
      <c r="A117" s="1"/>
      <c r="B117" s="2"/>
    </row>
    <row r="118" spans="1:17">
      <c r="A118" s="1"/>
      <c r="B118" s="2"/>
      <c r="C118" s="37" t="s">
        <v>21</v>
      </c>
      <c r="D118" s="6"/>
      <c r="E118" s="40" t="s">
        <v>22</v>
      </c>
      <c r="F118" s="6"/>
      <c r="G118" s="43" t="s">
        <v>23</v>
      </c>
      <c r="I118" s="46" t="s">
        <v>24</v>
      </c>
      <c r="K118" s="9"/>
    </row>
    <row r="119" spans="1:17">
      <c r="A119" s="1"/>
      <c r="B119" s="2"/>
      <c r="C119" s="38"/>
      <c r="D119" s="6"/>
      <c r="E119" s="41"/>
      <c r="F119" s="6"/>
      <c r="G119" s="44"/>
      <c r="I119" s="47"/>
      <c r="K119" s="9"/>
    </row>
    <row r="120" spans="1:17">
      <c r="A120" s="1"/>
      <c r="B120" s="2"/>
      <c r="C120" s="38"/>
      <c r="D120" s="6"/>
      <c r="E120" s="41"/>
      <c r="F120" s="6"/>
      <c r="G120" s="44"/>
      <c r="I120" s="47"/>
      <c r="K120" s="9"/>
    </row>
    <row r="121" spans="1:17">
      <c r="A121" s="1"/>
      <c r="B121" s="2"/>
      <c r="C121" s="39"/>
      <c r="D121" s="6"/>
      <c r="E121" s="42"/>
      <c r="F121" s="6"/>
      <c r="G121" s="45"/>
      <c r="I121" s="48"/>
      <c r="K121" s="9"/>
    </row>
    <row r="122" spans="1:17">
      <c r="A122" s="1"/>
      <c r="B122" s="2"/>
      <c r="N122" t="e" cm="1">
        <f t="array" ref="N122">_xlfn.SWITCH(M125,1,26.2,2,21.9,3,18.7,4,-10)</f>
        <v>#N/A</v>
      </c>
    </row>
    <row r="123" spans="1:17">
      <c r="A123" s="1"/>
      <c r="B123" s="2"/>
    </row>
    <row r="124" spans="1:17">
      <c r="A124" s="1"/>
      <c r="B124" s="2"/>
    </row>
    <row r="125" spans="1:17" s="4" customFormat="1">
      <c r="M125" s="4">
        <v>0</v>
      </c>
    </row>
    <row r="126" spans="1:17">
      <c r="A126" s="1"/>
      <c r="B126" s="20" t="s">
        <v>26</v>
      </c>
      <c r="C126" s="20"/>
      <c r="D126" s="20"/>
      <c r="E126" s="20"/>
      <c r="F126" s="20"/>
      <c r="G126" s="12"/>
      <c r="H126" s="12"/>
      <c r="I126" s="12"/>
      <c r="J126" s="12"/>
      <c r="K126" s="12"/>
      <c r="L126" s="12"/>
    </row>
    <row r="127" spans="1:17">
      <c r="A127" s="1"/>
      <c r="B127" s="2"/>
    </row>
    <row r="128" spans="1:17">
      <c r="A128" s="1"/>
      <c r="B128" s="55" t="s">
        <v>19</v>
      </c>
      <c r="C128" s="26"/>
      <c r="D128" s="26"/>
      <c r="E128" s="26"/>
      <c r="F128" s="26"/>
      <c r="G128" s="26"/>
      <c r="H128" s="26"/>
    </row>
    <row r="129" spans="1:17">
      <c r="B129" s="27"/>
      <c r="C129" s="28"/>
      <c r="D129" s="28"/>
      <c r="E129" s="28"/>
      <c r="F129" s="28"/>
      <c r="G129" s="28"/>
      <c r="H129" s="28"/>
      <c r="I129" s="28"/>
      <c r="J129" s="28"/>
      <c r="K129" s="29"/>
      <c r="P129" s="4"/>
      <c r="Q129" s="4"/>
    </row>
    <row r="130" spans="1:17">
      <c r="B130" s="30"/>
      <c r="C130" s="31"/>
      <c r="D130" s="31"/>
      <c r="E130" s="31"/>
      <c r="F130" s="31"/>
      <c r="G130" s="31"/>
      <c r="H130" s="31"/>
      <c r="I130" s="31"/>
      <c r="J130" s="31"/>
      <c r="K130" s="32"/>
      <c r="P130" s="4"/>
      <c r="Q130" s="4"/>
    </row>
    <row r="131" spans="1:17">
      <c r="B131" s="30"/>
      <c r="C131" s="31"/>
      <c r="D131" s="31"/>
      <c r="E131" s="31"/>
      <c r="F131" s="31"/>
      <c r="G131" s="31"/>
      <c r="H131" s="31"/>
      <c r="I131" s="31"/>
      <c r="J131" s="31"/>
      <c r="K131" s="32"/>
      <c r="P131" s="4"/>
      <c r="Q131" s="4"/>
    </row>
    <row r="132" spans="1:17">
      <c r="B132" s="30"/>
      <c r="C132" s="31"/>
      <c r="D132" s="31"/>
      <c r="E132" s="31"/>
      <c r="F132" s="31"/>
      <c r="G132" s="31"/>
      <c r="H132" s="31"/>
      <c r="I132" s="31"/>
      <c r="J132" s="31"/>
      <c r="K132" s="32"/>
      <c r="P132" s="4"/>
      <c r="Q132" s="4"/>
    </row>
    <row r="133" spans="1:17">
      <c r="B133" s="30"/>
      <c r="C133" s="31"/>
      <c r="D133" s="31"/>
      <c r="E133" s="31"/>
      <c r="F133" s="31"/>
      <c r="G133" s="31"/>
      <c r="H133" s="31"/>
      <c r="I133" s="31"/>
      <c r="J133" s="31"/>
      <c r="K133" s="32"/>
      <c r="P133" s="4"/>
      <c r="Q133" s="4"/>
    </row>
    <row r="134" spans="1:17">
      <c r="B134" s="33"/>
      <c r="C134" s="34"/>
      <c r="D134" s="34"/>
      <c r="E134" s="34"/>
      <c r="F134" s="34"/>
      <c r="G134" s="34"/>
      <c r="H134" s="34"/>
      <c r="I134" s="34"/>
      <c r="J134" s="34"/>
      <c r="K134" s="35"/>
      <c r="P134" s="4"/>
      <c r="Q134" s="4"/>
    </row>
    <row r="135" spans="1:17" ht="15.95" customHeight="1">
      <c r="B135" s="28" t="s">
        <v>43</v>
      </c>
      <c r="C135" s="28"/>
      <c r="D135" s="28"/>
      <c r="E135" s="28"/>
      <c r="F135" s="28"/>
      <c r="G135" s="28"/>
      <c r="H135" s="28"/>
      <c r="I135" s="28"/>
      <c r="J135" s="28"/>
      <c r="K135" s="28"/>
      <c r="P135" s="4"/>
      <c r="Q135" s="4"/>
    </row>
    <row r="136" spans="1:17">
      <c r="B136" s="27"/>
      <c r="C136" s="28"/>
      <c r="D136" s="28"/>
      <c r="E136" s="28"/>
      <c r="F136" s="28"/>
      <c r="G136" s="28"/>
      <c r="H136" s="28"/>
      <c r="I136" s="28"/>
      <c r="J136" s="28"/>
      <c r="K136" s="29"/>
      <c r="P136" s="4"/>
      <c r="Q136" s="4"/>
    </row>
    <row r="137" spans="1:17">
      <c r="B137" s="33"/>
      <c r="C137" s="34"/>
      <c r="D137" s="34"/>
      <c r="E137" s="34"/>
      <c r="F137" s="34"/>
      <c r="G137" s="34"/>
      <c r="H137" s="34"/>
      <c r="I137" s="34"/>
      <c r="J137" s="34"/>
      <c r="K137" s="35"/>
      <c r="P137" s="4"/>
      <c r="Q137" s="4"/>
    </row>
    <row r="138" spans="1:17">
      <c r="A138" s="1"/>
      <c r="B138" s="2"/>
    </row>
    <row r="139" spans="1:17">
      <c r="A139" s="1"/>
      <c r="B139" s="36" t="s">
        <v>20</v>
      </c>
      <c r="C139" s="36"/>
      <c r="D139" s="36"/>
      <c r="E139" s="36"/>
      <c r="F139" s="36"/>
      <c r="G139" s="36"/>
      <c r="H139" s="36"/>
      <c r="I139" s="36"/>
      <c r="J139" s="36"/>
      <c r="K139" s="36"/>
      <c r="L139" s="36"/>
    </row>
    <row r="140" spans="1:17">
      <c r="A140" s="1"/>
      <c r="B140" s="2"/>
    </row>
    <row r="141" spans="1:17">
      <c r="A141" s="1"/>
      <c r="B141" s="2"/>
      <c r="C141" s="37" t="s">
        <v>21</v>
      </c>
      <c r="D141" s="6"/>
      <c r="E141" s="40" t="s">
        <v>22</v>
      </c>
      <c r="F141" s="6"/>
      <c r="G141" s="43" t="s">
        <v>23</v>
      </c>
      <c r="I141" s="46" t="s">
        <v>24</v>
      </c>
      <c r="K141" s="9"/>
    </row>
    <row r="142" spans="1:17">
      <c r="A142" s="1"/>
      <c r="B142" s="2"/>
      <c r="C142" s="38"/>
      <c r="D142" s="6"/>
      <c r="E142" s="41"/>
      <c r="F142" s="6"/>
      <c r="G142" s="44"/>
      <c r="I142" s="47"/>
      <c r="K142" s="9"/>
    </row>
    <row r="143" spans="1:17">
      <c r="A143" s="1"/>
      <c r="B143" s="2"/>
      <c r="C143" s="38"/>
      <c r="D143" s="6"/>
      <c r="E143" s="41"/>
      <c r="F143" s="6"/>
      <c r="G143" s="44"/>
      <c r="I143" s="47"/>
      <c r="K143" s="9"/>
      <c r="N143" t="e" cm="1">
        <f t="array" ref="N143">_xlfn.SWITCH(M146,1,6.7,2,5.6,3,3.8,4,-10)</f>
        <v>#N/A</v>
      </c>
    </row>
    <row r="144" spans="1:17">
      <c r="A144" s="1"/>
      <c r="B144" s="2"/>
      <c r="C144" s="39"/>
      <c r="D144" s="6"/>
      <c r="E144" s="42"/>
      <c r="F144" s="6"/>
      <c r="G144" s="45"/>
      <c r="I144" s="48"/>
      <c r="K144" s="9"/>
    </row>
    <row r="145" spans="1:17">
      <c r="A145" s="1"/>
      <c r="B145" s="2"/>
    </row>
    <row r="146" spans="1:17">
      <c r="A146" s="1"/>
      <c r="B146" s="2"/>
      <c r="M146">
        <v>0</v>
      </c>
    </row>
    <row r="147" spans="1:17">
      <c r="A147" s="1"/>
      <c r="B147" s="2"/>
    </row>
    <row r="148" spans="1:17">
      <c r="A148" s="1"/>
      <c r="B148" s="58" t="s">
        <v>27</v>
      </c>
      <c r="C148" s="59"/>
      <c r="D148" s="59"/>
      <c r="E148" s="59"/>
      <c r="F148" s="59"/>
      <c r="G148" s="59"/>
      <c r="H148" s="59"/>
      <c r="I148" s="59"/>
      <c r="J148" s="59"/>
      <c r="K148" s="59"/>
    </row>
    <row r="149" spans="1:17">
      <c r="A149" s="1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12"/>
    </row>
    <row r="150" spans="1:17">
      <c r="A150" s="1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12"/>
    </row>
    <row r="151" spans="1:17">
      <c r="A151" s="1"/>
      <c r="B151" s="57" t="s">
        <v>19</v>
      </c>
      <c r="C151" s="57"/>
      <c r="D151" s="57"/>
      <c r="E151" s="57"/>
    </row>
    <row r="152" spans="1:17">
      <c r="B152" s="27"/>
      <c r="C152" s="28"/>
      <c r="D152" s="28"/>
      <c r="E152" s="28"/>
      <c r="F152" s="28"/>
      <c r="G152" s="28"/>
      <c r="H152" s="28"/>
      <c r="I152" s="28"/>
      <c r="J152" s="28"/>
      <c r="K152" s="29"/>
      <c r="P152" s="4"/>
      <c r="Q152" s="4"/>
    </row>
    <row r="153" spans="1:17">
      <c r="B153" s="30"/>
      <c r="C153" s="31"/>
      <c r="D153" s="31"/>
      <c r="E153" s="31"/>
      <c r="F153" s="31"/>
      <c r="G153" s="31"/>
      <c r="H153" s="31"/>
      <c r="I153" s="31"/>
      <c r="J153" s="31"/>
      <c r="K153" s="32"/>
      <c r="P153" s="4"/>
      <c r="Q153" s="4"/>
    </row>
    <row r="154" spans="1:17">
      <c r="B154" s="30"/>
      <c r="C154" s="31"/>
      <c r="D154" s="31"/>
      <c r="E154" s="31"/>
      <c r="F154" s="31"/>
      <c r="G154" s="31"/>
      <c r="H154" s="31"/>
      <c r="I154" s="31"/>
      <c r="J154" s="31"/>
      <c r="K154" s="32"/>
      <c r="P154" s="4"/>
      <c r="Q154" s="4"/>
    </row>
    <row r="155" spans="1:17">
      <c r="B155" s="30"/>
      <c r="C155" s="31"/>
      <c r="D155" s="31"/>
      <c r="E155" s="31"/>
      <c r="F155" s="31"/>
      <c r="G155" s="31"/>
      <c r="H155" s="31"/>
      <c r="I155" s="31"/>
      <c r="J155" s="31"/>
      <c r="K155" s="32"/>
      <c r="P155" s="4"/>
      <c r="Q155" s="4"/>
    </row>
    <row r="156" spans="1:17">
      <c r="B156" s="30"/>
      <c r="C156" s="31"/>
      <c r="D156" s="31"/>
      <c r="E156" s="31"/>
      <c r="F156" s="31"/>
      <c r="G156" s="31"/>
      <c r="H156" s="31"/>
      <c r="I156" s="31"/>
      <c r="J156" s="31"/>
      <c r="K156" s="32"/>
      <c r="P156" s="4"/>
      <c r="Q156" s="4"/>
    </row>
    <row r="157" spans="1:17">
      <c r="B157" s="33"/>
      <c r="C157" s="34"/>
      <c r="D157" s="34"/>
      <c r="E157" s="34"/>
      <c r="F157" s="34"/>
      <c r="G157" s="34"/>
      <c r="H157" s="34"/>
      <c r="I157" s="34"/>
      <c r="J157" s="34"/>
      <c r="K157" s="35"/>
      <c r="P157" s="4"/>
      <c r="Q157" s="4"/>
    </row>
    <row r="158" spans="1:17" ht="15.95" customHeight="1">
      <c r="B158" s="28" t="s">
        <v>43</v>
      </c>
      <c r="C158" s="28"/>
      <c r="D158" s="28"/>
      <c r="E158" s="28"/>
      <c r="F158" s="28"/>
      <c r="G158" s="28"/>
      <c r="H158" s="28"/>
      <c r="I158" s="28"/>
      <c r="J158" s="28"/>
      <c r="K158" s="28"/>
      <c r="P158" s="4"/>
      <c r="Q158" s="4"/>
    </row>
    <row r="159" spans="1:17">
      <c r="B159" s="27"/>
      <c r="C159" s="28"/>
      <c r="D159" s="28"/>
      <c r="E159" s="28"/>
      <c r="F159" s="28"/>
      <c r="G159" s="28"/>
      <c r="H159" s="28"/>
      <c r="I159" s="28"/>
      <c r="J159" s="28"/>
      <c r="K159" s="29"/>
      <c r="P159" s="4"/>
      <c r="Q159" s="4"/>
    </row>
    <row r="160" spans="1:17">
      <c r="B160" s="33"/>
      <c r="C160" s="34"/>
      <c r="D160" s="34"/>
      <c r="E160" s="34"/>
      <c r="F160" s="34"/>
      <c r="G160" s="34"/>
      <c r="H160" s="34"/>
      <c r="I160" s="34"/>
      <c r="J160" s="34"/>
      <c r="K160" s="35"/>
      <c r="P160" s="4"/>
      <c r="Q160" s="4"/>
    </row>
    <row r="161" spans="1:17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pans="1:17">
      <c r="A162" s="1"/>
      <c r="B162" s="36" t="s">
        <v>28</v>
      </c>
      <c r="C162" s="36"/>
      <c r="D162" s="36"/>
      <c r="E162" s="36"/>
      <c r="F162" s="36"/>
      <c r="G162" s="36"/>
      <c r="H162" s="36"/>
      <c r="I162" s="36"/>
      <c r="J162" s="36"/>
      <c r="K162" s="36"/>
      <c r="L162" s="36"/>
    </row>
    <row r="163" spans="1:17">
      <c r="A163" s="1"/>
      <c r="B163" s="2"/>
    </row>
    <row r="164" spans="1:17">
      <c r="A164" s="1"/>
      <c r="B164" s="2"/>
      <c r="C164" s="37" t="s">
        <v>21</v>
      </c>
      <c r="D164" s="6"/>
      <c r="E164" s="40" t="s">
        <v>22</v>
      </c>
      <c r="F164" s="6"/>
      <c r="G164" s="43" t="s">
        <v>23</v>
      </c>
      <c r="I164" s="46" t="s">
        <v>24</v>
      </c>
      <c r="K164" s="9"/>
    </row>
    <row r="165" spans="1:17">
      <c r="A165" s="1"/>
      <c r="B165" s="2"/>
      <c r="C165" s="38"/>
      <c r="D165" s="6"/>
      <c r="E165" s="41"/>
      <c r="F165" s="6"/>
      <c r="G165" s="44"/>
      <c r="I165" s="47"/>
      <c r="K165" s="9"/>
    </row>
    <row r="166" spans="1:17">
      <c r="A166" s="1"/>
      <c r="B166" s="2"/>
      <c r="C166" s="38"/>
      <c r="D166" s="6"/>
      <c r="E166" s="41"/>
      <c r="F166" s="6"/>
      <c r="G166" s="44"/>
      <c r="I166" s="47"/>
      <c r="K166" s="9"/>
      <c r="N166" t="e" cm="1">
        <f t="array" ref="N166">_xlfn.SWITCH(M169,1,6.7,2,5.6,3,3.8,4,-10)</f>
        <v>#N/A</v>
      </c>
    </row>
    <row r="167" spans="1:17">
      <c r="A167" s="1"/>
      <c r="B167" s="2"/>
      <c r="C167" s="39"/>
      <c r="D167" s="6"/>
      <c r="E167" s="42"/>
      <c r="F167" s="6"/>
      <c r="G167" s="45"/>
      <c r="I167" s="48"/>
      <c r="K167" s="9"/>
    </row>
    <row r="168" spans="1:17">
      <c r="A168" s="1"/>
      <c r="B168" s="2"/>
    </row>
    <row r="169" spans="1:17">
      <c r="A169" s="1"/>
      <c r="B169" s="2"/>
      <c r="M169">
        <v>0</v>
      </c>
    </row>
    <row r="170" spans="1:17">
      <c r="A170" s="1"/>
      <c r="B170" s="2"/>
    </row>
    <row r="171" spans="1:17" s="4" customFormat="1">
      <c r="A171" s="17"/>
    </row>
    <row r="172" spans="1:17">
      <c r="A172" s="1"/>
      <c r="B172" s="79" t="s">
        <v>29</v>
      </c>
      <c r="C172" s="79"/>
      <c r="D172" s="79"/>
      <c r="E172" s="79"/>
      <c r="F172" s="79"/>
      <c r="G172" s="79"/>
      <c r="H172" s="79"/>
      <c r="I172" s="79"/>
      <c r="J172" s="12"/>
      <c r="K172" s="12"/>
      <c r="L172" s="12"/>
    </row>
    <row r="173" spans="1:17">
      <c r="A173" s="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</row>
    <row r="174" spans="1:17">
      <c r="A174" s="1"/>
      <c r="B174" s="26" t="s">
        <v>19</v>
      </c>
      <c r="C174" s="26"/>
      <c r="D174" s="26"/>
      <c r="E174" s="26"/>
      <c r="F174" s="26"/>
      <c r="G174" s="26"/>
      <c r="H174" s="26"/>
    </row>
    <row r="175" spans="1:17">
      <c r="B175" s="27"/>
      <c r="C175" s="28"/>
      <c r="D175" s="28"/>
      <c r="E175" s="28"/>
      <c r="F175" s="28"/>
      <c r="G175" s="28"/>
      <c r="H175" s="28"/>
      <c r="I175" s="28"/>
      <c r="J175" s="28"/>
      <c r="K175" s="29"/>
      <c r="P175" s="4"/>
      <c r="Q175" s="4"/>
    </row>
    <row r="176" spans="1:17">
      <c r="B176" s="30"/>
      <c r="C176" s="31"/>
      <c r="D176" s="31"/>
      <c r="E176" s="31"/>
      <c r="F176" s="31"/>
      <c r="G176" s="31"/>
      <c r="H176" s="31"/>
      <c r="I176" s="31"/>
      <c r="J176" s="31"/>
      <c r="K176" s="32"/>
      <c r="P176" s="4"/>
      <c r="Q176" s="4"/>
    </row>
    <row r="177" spans="1:17">
      <c r="B177" s="30"/>
      <c r="C177" s="31"/>
      <c r="D177" s="31"/>
      <c r="E177" s="31"/>
      <c r="F177" s="31"/>
      <c r="G177" s="31"/>
      <c r="H177" s="31"/>
      <c r="I177" s="31"/>
      <c r="J177" s="31"/>
      <c r="K177" s="32"/>
      <c r="P177" s="4"/>
      <c r="Q177" s="4"/>
    </row>
    <row r="178" spans="1:17">
      <c r="B178" s="30"/>
      <c r="C178" s="31"/>
      <c r="D178" s="31"/>
      <c r="E178" s="31"/>
      <c r="F178" s="31"/>
      <c r="G178" s="31"/>
      <c r="H178" s="31"/>
      <c r="I178" s="31"/>
      <c r="J178" s="31"/>
      <c r="K178" s="32"/>
      <c r="P178" s="4"/>
      <c r="Q178" s="4"/>
    </row>
    <row r="179" spans="1:17">
      <c r="B179" s="30"/>
      <c r="C179" s="31"/>
      <c r="D179" s="31"/>
      <c r="E179" s="31"/>
      <c r="F179" s="31"/>
      <c r="G179" s="31"/>
      <c r="H179" s="31"/>
      <c r="I179" s="31"/>
      <c r="J179" s="31"/>
      <c r="K179" s="32"/>
      <c r="P179" s="4"/>
      <c r="Q179" s="4"/>
    </row>
    <row r="180" spans="1:17">
      <c r="B180" s="33"/>
      <c r="C180" s="34"/>
      <c r="D180" s="34"/>
      <c r="E180" s="34"/>
      <c r="F180" s="34"/>
      <c r="G180" s="34"/>
      <c r="H180" s="34"/>
      <c r="I180" s="34"/>
      <c r="J180" s="34"/>
      <c r="K180" s="35"/>
      <c r="P180" s="4"/>
      <c r="Q180" s="4"/>
    </row>
    <row r="181" spans="1:17" ht="15.95" customHeight="1">
      <c r="B181" s="28" t="s">
        <v>43</v>
      </c>
      <c r="C181" s="28"/>
      <c r="D181" s="28"/>
      <c r="E181" s="28"/>
      <c r="F181" s="28"/>
      <c r="G181" s="28"/>
      <c r="H181" s="28"/>
      <c r="I181" s="28"/>
      <c r="J181" s="28"/>
      <c r="K181" s="28"/>
      <c r="P181" s="4"/>
      <c r="Q181" s="4"/>
    </row>
    <row r="182" spans="1:17">
      <c r="B182" s="27"/>
      <c r="C182" s="28"/>
      <c r="D182" s="28"/>
      <c r="E182" s="28"/>
      <c r="F182" s="28"/>
      <c r="G182" s="28"/>
      <c r="H182" s="28"/>
      <c r="I182" s="28"/>
      <c r="J182" s="28"/>
      <c r="K182" s="29"/>
      <c r="P182" s="4"/>
      <c r="Q182" s="4"/>
    </row>
    <row r="183" spans="1:17">
      <c r="B183" s="33"/>
      <c r="C183" s="34"/>
      <c r="D183" s="34"/>
      <c r="E183" s="34"/>
      <c r="F183" s="34"/>
      <c r="G183" s="34"/>
      <c r="H183" s="34"/>
      <c r="I183" s="34"/>
      <c r="J183" s="34"/>
      <c r="K183" s="35"/>
      <c r="P183" s="4"/>
      <c r="Q183" s="4"/>
    </row>
    <row r="184" spans="1:17">
      <c r="A184" s="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</row>
    <row r="185" spans="1:17">
      <c r="A185" s="1"/>
      <c r="B185" s="36" t="s">
        <v>20</v>
      </c>
      <c r="C185" s="36"/>
      <c r="D185" s="36"/>
      <c r="E185" s="36"/>
      <c r="F185" s="36"/>
      <c r="G185" s="36"/>
      <c r="H185" s="36"/>
      <c r="I185" s="36"/>
      <c r="J185" s="36"/>
      <c r="K185" s="36"/>
      <c r="L185" s="36"/>
    </row>
    <row r="186" spans="1:17">
      <c r="A186" s="1"/>
      <c r="B186" s="2"/>
    </row>
    <row r="187" spans="1:17">
      <c r="A187" s="1"/>
      <c r="B187" s="2"/>
      <c r="C187" s="37" t="s">
        <v>21</v>
      </c>
      <c r="D187" s="6"/>
      <c r="E187" s="40" t="s">
        <v>22</v>
      </c>
      <c r="F187" s="6"/>
      <c r="G187" s="43" t="s">
        <v>23</v>
      </c>
      <c r="I187" s="46" t="s">
        <v>24</v>
      </c>
      <c r="K187" s="9"/>
    </row>
    <row r="188" spans="1:17">
      <c r="A188" s="1"/>
      <c r="B188" s="2"/>
      <c r="C188" s="38"/>
      <c r="D188" s="6"/>
      <c r="E188" s="41"/>
      <c r="F188" s="6"/>
      <c r="G188" s="44"/>
      <c r="I188" s="47"/>
      <c r="K188" s="9"/>
    </row>
    <row r="189" spans="1:17">
      <c r="A189" s="1"/>
      <c r="B189" s="2"/>
      <c r="C189" s="38"/>
      <c r="D189" s="6"/>
      <c r="E189" s="41"/>
      <c r="F189" s="6"/>
      <c r="G189" s="44"/>
      <c r="I189" s="47"/>
      <c r="K189" s="9"/>
      <c r="N189" t="e" cm="1">
        <f t="array" ref="N189">_xlfn.SWITCH(M192,1,6.7,2,5.6,3,3.8,4,-10)</f>
        <v>#N/A</v>
      </c>
    </row>
    <row r="190" spans="1:17">
      <c r="A190" s="1"/>
      <c r="B190" s="2"/>
      <c r="C190" s="39"/>
      <c r="D190" s="6"/>
      <c r="E190" s="42"/>
      <c r="F190" s="6"/>
      <c r="G190" s="45"/>
      <c r="I190" s="48"/>
      <c r="K190" s="9"/>
    </row>
    <row r="191" spans="1:17">
      <c r="A191" s="1"/>
      <c r="B191" s="2"/>
    </row>
    <row r="192" spans="1:17">
      <c r="A192" s="1"/>
      <c r="B192" s="2"/>
      <c r="M192">
        <v>0</v>
      </c>
    </row>
    <row r="193" spans="1:17">
      <c r="A193" s="1"/>
      <c r="B193" s="2"/>
    </row>
    <row r="194" spans="1:17">
      <c r="A194" s="1"/>
      <c r="B194" s="10"/>
      <c r="C194" s="21"/>
      <c r="D194" s="11"/>
      <c r="E194" s="82" t="s">
        <v>30</v>
      </c>
      <c r="F194" s="82"/>
      <c r="G194" s="82"/>
      <c r="H194" s="82"/>
      <c r="I194" s="11"/>
      <c r="J194" s="11"/>
      <c r="K194" s="2"/>
      <c r="L194" s="2"/>
    </row>
    <row r="195" spans="1:17">
      <c r="A195" s="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</row>
    <row r="196" spans="1:17">
      <c r="A196" s="1"/>
      <c r="B196" s="56" t="s">
        <v>31</v>
      </c>
      <c r="C196" s="56"/>
      <c r="D196" s="56"/>
      <c r="E196" s="56"/>
      <c r="F196" s="56"/>
      <c r="G196" s="56"/>
      <c r="H196" s="56"/>
      <c r="I196" s="56"/>
      <c r="J196" s="56"/>
      <c r="K196" s="12"/>
      <c r="L196" s="12"/>
    </row>
    <row r="197" spans="1:17">
      <c r="A197" s="1"/>
      <c r="B197" s="15"/>
      <c r="C197" s="15"/>
      <c r="D197" s="15"/>
      <c r="E197" s="15"/>
      <c r="F197" s="15"/>
      <c r="G197" s="15"/>
      <c r="H197" s="15"/>
      <c r="I197" s="15"/>
      <c r="J197" s="15"/>
      <c r="K197" s="12"/>
      <c r="L197" s="12"/>
    </row>
    <row r="198" spans="1:17">
      <c r="A198" s="1"/>
      <c r="B198" s="55" t="s">
        <v>19</v>
      </c>
      <c r="C198" s="26"/>
      <c r="D198" s="26"/>
      <c r="E198" s="26"/>
      <c r="F198" s="26"/>
      <c r="G198" s="26"/>
      <c r="H198" s="26"/>
    </row>
    <row r="199" spans="1:17">
      <c r="B199" s="27"/>
      <c r="C199" s="28"/>
      <c r="D199" s="28"/>
      <c r="E199" s="28"/>
      <c r="F199" s="28"/>
      <c r="G199" s="28"/>
      <c r="H199" s="28"/>
      <c r="I199" s="28"/>
      <c r="J199" s="28"/>
      <c r="K199" s="29"/>
      <c r="P199" s="4"/>
      <c r="Q199" s="4"/>
    </row>
    <row r="200" spans="1:17">
      <c r="B200" s="30"/>
      <c r="C200" s="31"/>
      <c r="D200" s="31"/>
      <c r="E200" s="31"/>
      <c r="F200" s="31"/>
      <c r="G200" s="31"/>
      <c r="H200" s="31"/>
      <c r="I200" s="31"/>
      <c r="J200" s="31"/>
      <c r="K200" s="32"/>
      <c r="P200" s="4"/>
      <c r="Q200" s="4"/>
    </row>
    <row r="201" spans="1:17">
      <c r="B201" s="30"/>
      <c r="C201" s="31"/>
      <c r="D201" s="31"/>
      <c r="E201" s="31"/>
      <c r="F201" s="31"/>
      <c r="G201" s="31"/>
      <c r="H201" s="31"/>
      <c r="I201" s="31"/>
      <c r="J201" s="31"/>
      <c r="K201" s="32"/>
      <c r="P201" s="4"/>
      <c r="Q201" s="4"/>
    </row>
    <row r="202" spans="1:17">
      <c r="B202" s="30"/>
      <c r="C202" s="31"/>
      <c r="D202" s="31"/>
      <c r="E202" s="31"/>
      <c r="F202" s="31"/>
      <c r="G202" s="31"/>
      <c r="H202" s="31"/>
      <c r="I202" s="31"/>
      <c r="J202" s="31"/>
      <c r="K202" s="32"/>
      <c r="P202" s="4"/>
      <c r="Q202" s="4"/>
    </row>
    <row r="203" spans="1:17">
      <c r="B203" s="33"/>
      <c r="C203" s="34"/>
      <c r="D203" s="34"/>
      <c r="E203" s="34"/>
      <c r="F203" s="34"/>
      <c r="G203" s="34"/>
      <c r="H203" s="34"/>
      <c r="I203" s="34"/>
      <c r="J203" s="34"/>
      <c r="K203" s="35"/>
      <c r="P203" s="4"/>
      <c r="Q203" s="4"/>
    </row>
    <row r="204" spans="1:17" ht="15.95" customHeight="1">
      <c r="B204" s="28" t="s">
        <v>43</v>
      </c>
      <c r="C204" s="28"/>
      <c r="D204" s="28"/>
      <c r="E204" s="28"/>
      <c r="F204" s="28"/>
      <c r="G204" s="28"/>
      <c r="H204" s="28"/>
      <c r="I204" s="28"/>
      <c r="J204" s="28"/>
      <c r="K204" s="28"/>
      <c r="P204" s="4"/>
      <c r="Q204" s="4"/>
    </row>
    <row r="205" spans="1:17">
      <c r="B205" s="27"/>
      <c r="C205" s="28"/>
      <c r="D205" s="28"/>
      <c r="E205" s="28"/>
      <c r="F205" s="28"/>
      <c r="G205" s="28"/>
      <c r="H205" s="28"/>
      <c r="I205" s="28"/>
      <c r="J205" s="28"/>
      <c r="K205" s="29"/>
      <c r="P205" s="4"/>
      <c r="Q205" s="4"/>
    </row>
    <row r="206" spans="1:17">
      <c r="B206" s="33"/>
      <c r="C206" s="34"/>
      <c r="D206" s="34"/>
      <c r="E206" s="34"/>
      <c r="F206" s="34"/>
      <c r="G206" s="34"/>
      <c r="H206" s="34"/>
      <c r="I206" s="34"/>
      <c r="J206" s="34"/>
      <c r="K206" s="35"/>
      <c r="P206" s="4"/>
      <c r="Q206" s="4"/>
    </row>
    <row r="207" spans="1:17">
      <c r="A207" s="1"/>
      <c r="B207" s="15"/>
      <c r="C207" s="15"/>
      <c r="D207" s="15"/>
      <c r="E207" s="15"/>
      <c r="F207" s="15"/>
      <c r="G207" s="15"/>
      <c r="H207" s="15"/>
      <c r="I207" s="15"/>
      <c r="J207" s="15"/>
      <c r="K207" s="12"/>
      <c r="L207" s="12"/>
    </row>
    <row r="208" spans="1:17">
      <c r="A208" s="1"/>
      <c r="B208" s="36" t="s">
        <v>20</v>
      </c>
      <c r="C208" s="36"/>
      <c r="D208" s="36"/>
      <c r="E208" s="36"/>
      <c r="F208" s="36"/>
      <c r="G208" s="36"/>
      <c r="H208" s="36"/>
      <c r="I208" s="36"/>
      <c r="J208" s="36"/>
      <c r="K208" s="36"/>
      <c r="L208" s="36"/>
    </row>
    <row r="209" spans="1:17">
      <c r="A209" s="1"/>
      <c r="B209" s="2"/>
    </row>
    <row r="210" spans="1:17">
      <c r="A210" s="1"/>
      <c r="B210" s="2"/>
      <c r="C210" s="37" t="s">
        <v>21</v>
      </c>
      <c r="D210" s="6"/>
      <c r="E210" s="40" t="s">
        <v>22</v>
      </c>
      <c r="F210" s="6"/>
      <c r="G210" s="43" t="s">
        <v>23</v>
      </c>
      <c r="I210" s="46" t="s">
        <v>24</v>
      </c>
      <c r="K210" s="49" t="s">
        <v>32</v>
      </c>
    </row>
    <row r="211" spans="1:17">
      <c r="A211" s="1"/>
      <c r="B211" s="2"/>
      <c r="C211" s="38"/>
      <c r="D211" s="6"/>
      <c r="E211" s="41"/>
      <c r="F211" s="6"/>
      <c r="G211" s="44"/>
      <c r="I211" s="47"/>
      <c r="K211" s="50"/>
    </row>
    <row r="212" spans="1:17">
      <c r="A212" s="1"/>
      <c r="B212" s="2"/>
      <c r="C212" s="38"/>
      <c r="D212" s="6"/>
      <c r="E212" s="41"/>
      <c r="F212" s="6"/>
      <c r="G212" s="44"/>
      <c r="I212" s="47"/>
      <c r="K212" s="50"/>
    </row>
    <row r="213" spans="1:17">
      <c r="A213" s="1"/>
      <c r="B213" s="2"/>
      <c r="C213" s="39"/>
      <c r="D213" s="6"/>
      <c r="E213" s="42"/>
      <c r="F213" s="6"/>
      <c r="G213" s="45"/>
      <c r="I213" s="48"/>
      <c r="K213" s="51"/>
    </row>
    <row r="214" spans="1:17">
      <c r="A214" s="1"/>
      <c r="B214" s="2"/>
    </row>
    <row r="215" spans="1:17">
      <c r="A215" s="1"/>
      <c r="B215" s="2"/>
    </row>
    <row r="216" spans="1:17">
      <c r="A216" s="1"/>
      <c r="B216" s="2"/>
    </row>
    <row r="217" spans="1:17">
      <c r="A217" s="1"/>
      <c r="B217" s="2"/>
    </row>
    <row r="218" spans="1:17">
      <c r="A218" s="1"/>
      <c r="B218" s="80" t="s">
        <v>33</v>
      </c>
      <c r="C218" s="80"/>
      <c r="D218" s="80"/>
      <c r="E218" s="80"/>
      <c r="F218" s="80"/>
      <c r="G218" s="80"/>
      <c r="H218" s="2"/>
    </row>
    <row r="219" spans="1:17">
      <c r="A219" s="1"/>
    </row>
    <row r="220" spans="1:17">
      <c r="A220" s="1"/>
      <c r="B220" s="55" t="s">
        <v>19</v>
      </c>
      <c r="C220" s="26"/>
      <c r="D220" s="26"/>
      <c r="E220" s="26"/>
      <c r="F220" s="26"/>
      <c r="G220" s="26"/>
      <c r="H220" s="26"/>
    </row>
    <row r="221" spans="1:17">
      <c r="B221" s="27"/>
      <c r="C221" s="28"/>
      <c r="D221" s="28"/>
      <c r="E221" s="28"/>
      <c r="F221" s="28"/>
      <c r="G221" s="28"/>
      <c r="H221" s="28"/>
      <c r="I221" s="28"/>
      <c r="J221" s="28"/>
      <c r="K221" s="29"/>
      <c r="P221" s="4"/>
      <c r="Q221" s="4"/>
    </row>
    <row r="222" spans="1:17">
      <c r="B222" s="30"/>
      <c r="C222" s="31"/>
      <c r="D222" s="31"/>
      <c r="E222" s="31"/>
      <c r="F222" s="31"/>
      <c r="G222" s="31"/>
      <c r="H222" s="31"/>
      <c r="I222" s="31"/>
      <c r="J222" s="31"/>
      <c r="K222" s="32"/>
      <c r="P222" s="4"/>
      <c r="Q222" s="4"/>
    </row>
    <row r="223" spans="1:17">
      <c r="B223" s="30"/>
      <c r="C223" s="31"/>
      <c r="D223" s="31"/>
      <c r="E223" s="31"/>
      <c r="F223" s="31"/>
      <c r="G223" s="31"/>
      <c r="H223" s="31"/>
      <c r="I223" s="31"/>
      <c r="J223" s="31"/>
      <c r="K223" s="32"/>
      <c r="P223" s="4"/>
      <c r="Q223" s="4"/>
    </row>
    <row r="224" spans="1:17">
      <c r="B224" s="30"/>
      <c r="C224" s="31"/>
      <c r="D224" s="31"/>
      <c r="E224" s="31"/>
      <c r="F224" s="31"/>
      <c r="G224" s="31"/>
      <c r="H224" s="31"/>
      <c r="I224" s="31"/>
      <c r="J224" s="31"/>
      <c r="K224" s="32"/>
      <c r="P224" s="4"/>
      <c r="Q224" s="4"/>
    </row>
    <row r="225" spans="1:17">
      <c r="B225" s="33"/>
      <c r="C225" s="34"/>
      <c r="D225" s="34"/>
      <c r="E225" s="34"/>
      <c r="F225" s="34"/>
      <c r="G225" s="34"/>
      <c r="H225" s="34"/>
      <c r="I225" s="34"/>
      <c r="J225" s="34"/>
      <c r="K225" s="35"/>
      <c r="P225" s="4"/>
      <c r="Q225" s="4"/>
    </row>
    <row r="226" spans="1:17" ht="15.95" customHeight="1">
      <c r="B226" s="28" t="s">
        <v>43</v>
      </c>
      <c r="C226" s="28"/>
      <c r="D226" s="28"/>
      <c r="E226" s="28"/>
      <c r="F226" s="28"/>
      <c r="G226" s="28"/>
      <c r="H226" s="28"/>
      <c r="I226" s="28"/>
      <c r="J226" s="28"/>
      <c r="K226" s="28"/>
      <c r="P226" s="4"/>
      <c r="Q226" s="4"/>
    </row>
    <row r="227" spans="1:17">
      <c r="B227" s="27"/>
      <c r="C227" s="28"/>
      <c r="D227" s="28"/>
      <c r="E227" s="28"/>
      <c r="F227" s="28"/>
      <c r="G227" s="28"/>
      <c r="H227" s="28"/>
      <c r="I227" s="28"/>
      <c r="J227" s="28"/>
      <c r="K227" s="29"/>
      <c r="P227" s="4"/>
      <c r="Q227" s="4"/>
    </row>
    <row r="228" spans="1:17">
      <c r="B228" s="30"/>
      <c r="C228" s="31"/>
      <c r="D228" s="31"/>
      <c r="E228" s="31"/>
      <c r="F228" s="31"/>
      <c r="G228" s="31"/>
      <c r="H228" s="31"/>
      <c r="I228" s="31"/>
      <c r="J228" s="31"/>
      <c r="K228" s="32"/>
      <c r="P228" s="4"/>
      <c r="Q228" s="4"/>
    </row>
    <row r="229" spans="1:17">
      <c r="B229" s="33"/>
      <c r="C229" s="34"/>
      <c r="D229" s="34"/>
      <c r="E229" s="34"/>
      <c r="F229" s="34"/>
      <c r="G229" s="34"/>
      <c r="H229" s="34"/>
      <c r="I229" s="34"/>
      <c r="J229" s="34"/>
      <c r="K229" s="35"/>
      <c r="P229" s="4"/>
      <c r="Q229" s="4"/>
    </row>
    <row r="230" spans="1:17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</row>
    <row r="231" spans="1:17">
      <c r="A231" s="1"/>
      <c r="B231" s="36" t="s">
        <v>20</v>
      </c>
      <c r="C231" s="36"/>
      <c r="D231" s="36"/>
      <c r="E231" s="36"/>
      <c r="F231" s="36"/>
      <c r="G231" s="36"/>
      <c r="H231" s="36"/>
      <c r="I231" s="36"/>
      <c r="J231" s="36"/>
      <c r="K231" s="36"/>
      <c r="L231" s="36"/>
    </row>
    <row r="232" spans="1:17">
      <c r="A232" s="1"/>
      <c r="B232" s="2"/>
    </row>
    <row r="233" spans="1:17">
      <c r="A233" s="1"/>
      <c r="B233" s="2"/>
      <c r="C233" s="37" t="s">
        <v>21</v>
      </c>
      <c r="D233" s="6"/>
      <c r="E233" s="40" t="s">
        <v>22</v>
      </c>
      <c r="F233" s="6"/>
      <c r="G233" s="43" t="s">
        <v>23</v>
      </c>
      <c r="I233" s="46" t="s">
        <v>24</v>
      </c>
      <c r="K233" s="49" t="s">
        <v>32</v>
      </c>
    </row>
    <row r="234" spans="1:17">
      <c r="A234" s="1"/>
      <c r="B234" s="2"/>
      <c r="C234" s="38"/>
      <c r="D234" s="6"/>
      <c r="E234" s="41"/>
      <c r="F234" s="6"/>
      <c r="G234" s="44"/>
      <c r="I234" s="47"/>
      <c r="K234" s="50"/>
    </row>
    <row r="235" spans="1:17">
      <c r="A235" s="1"/>
      <c r="B235" s="2"/>
      <c r="C235" s="38"/>
      <c r="D235" s="6"/>
      <c r="E235" s="41"/>
      <c r="F235" s="6"/>
      <c r="G235" s="44"/>
      <c r="I235" s="47"/>
      <c r="K235" s="50"/>
    </row>
    <row r="236" spans="1:17">
      <c r="A236" s="1"/>
      <c r="B236" s="2"/>
      <c r="C236" s="39"/>
      <c r="D236" s="6"/>
      <c r="E236" s="42"/>
      <c r="F236" s="6"/>
      <c r="G236" s="45"/>
      <c r="I236" s="48"/>
      <c r="K236" s="51"/>
    </row>
    <row r="237" spans="1:17">
      <c r="A237" s="1"/>
      <c r="B237" s="2"/>
    </row>
    <row r="238" spans="1:17">
      <c r="A238" s="1"/>
      <c r="B238" s="2"/>
    </row>
    <row r="239" spans="1:17">
      <c r="A239" s="1"/>
      <c r="B239" s="2"/>
    </row>
    <row r="240" spans="1:17">
      <c r="A240" s="1"/>
      <c r="B240" s="52" t="s">
        <v>34</v>
      </c>
      <c r="C240" s="52"/>
      <c r="D240" s="52"/>
      <c r="E240" s="52"/>
      <c r="F240" s="52"/>
      <c r="G240" s="12"/>
      <c r="H240" s="12"/>
      <c r="I240" s="12"/>
      <c r="J240" s="12"/>
      <c r="K240" s="12"/>
      <c r="L240" s="12"/>
    </row>
    <row r="241" spans="1:17">
      <c r="A241" s="1"/>
      <c r="B241" s="2"/>
    </row>
    <row r="242" spans="1:17">
      <c r="A242" s="1"/>
      <c r="B242" s="26" t="s">
        <v>19</v>
      </c>
      <c r="C242" s="26"/>
      <c r="D242" s="26"/>
      <c r="E242" s="26"/>
      <c r="F242" s="26"/>
      <c r="G242" s="26"/>
      <c r="H242" s="26"/>
    </row>
    <row r="243" spans="1:17">
      <c r="B243" s="27"/>
      <c r="C243" s="28"/>
      <c r="D243" s="28"/>
      <c r="E243" s="28"/>
      <c r="F243" s="28"/>
      <c r="G243" s="28"/>
      <c r="H243" s="28"/>
      <c r="I243" s="28"/>
      <c r="J243" s="28"/>
      <c r="K243" s="29"/>
      <c r="P243" s="4"/>
      <c r="Q243" s="4"/>
    </row>
    <row r="244" spans="1:17">
      <c r="B244" s="30"/>
      <c r="C244" s="31"/>
      <c r="D244" s="31"/>
      <c r="E244" s="31"/>
      <c r="F244" s="31"/>
      <c r="G244" s="31"/>
      <c r="H244" s="31"/>
      <c r="I244" s="31"/>
      <c r="J244" s="31"/>
      <c r="K244" s="32"/>
      <c r="P244" s="4"/>
      <c r="Q244" s="4"/>
    </row>
    <row r="245" spans="1:17">
      <c r="B245" s="30"/>
      <c r="C245" s="31"/>
      <c r="D245" s="31"/>
      <c r="E245" s="31"/>
      <c r="F245" s="31"/>
      <c r="G245" s="31"/>
      <c r="H245" s="31"/>
      <c r="I245" s="31"/>
      <c r="J245" s="31"/>
      <c r="K245" s="32"/>
      <c r="P245" s="4"/>
      <c r="Q245" s="4"/>
    </row>
    <row r="246" spans="1:17">
      <c r="B246" s="30"/>
      <c r="C246" s="31"/>
      <c r="D246" s="31"/>
      <c r="E246" s="31"/>
      <c r="F246" s="31"/>
      <c r="G246" s="31"/>
      <c r="H246" s="31"/>
      <c r="I246" s="31"/>
      <c r="J246" s="31"/>
      <c r="K246" s="32"/>
      <c r="P246" s="4"/>
      <c r="Q246" s="4"/>
    </row>
    <row r="247" spans="1:17">
      <c r="B247" s="30"/>
      <c r="C247" s="31"/>
      <c r="D247" s="31"/>
      <c r="E247" s="31"/>
      <c r="F247" s="31"/>
      <c r="G247" s="31"/>
      <c r="H247" s="31"/>
      <c r="I247" s="31"/>
      <c r="J247" s="31"/>
      <c r="K247" s="32"/>
      <c r="P247" s="4"/>
      <c r="Q247" s="4"/>
    </row>
    <row r="248" spans="1:17">
      <c r="B248" s="33"/>
      <c r="C248" s="34"/>
      <c r="D248" s="34"/>
      <c r="E248" s="34"/>
      <c r="F248" s="34"/>
      <c r="G248" s="34"/>
      <c r="H248" s="34"/>
      <c r="I248" s="34"/>
      <c r="J248" s="34"/>
      <c r="K248" s="35"/>
      <c r="P248" s="4"/>
      <c r="Q248" s="4"/>
    </row>
    <row r="249" spans="1:17" ht="15.95" customHeight="1">
      <c r="B249" s="28" t="s">
        <v>43</v>
      </c>
      <c r="C249" s="28"/>
      <c r="D249" s="28"/>
      <c r="E249" s="28"/>
      <c r="F249" s="28"/>
      <c r="G249" s="28"/>
      <c r="H249" s="28"/>
      <c r="I249" s="28"/>
      <c r="J249" s="28"/>
      <c r="K249" s="28"/>
      <c r="P249" s="4"/>
      <c r="Q249" s="4"/>
    </row>
    <row r="250" spans="1:17">
      <c r="B250" s="27"/>
      <c r="C250" s="28"/>
      <c r="D250" s="28"/>
      <c r="E250" s="28"/>
      <c r="F250" s="28"/>
      <c r="G250" s="28"/>
      <c r="H250" s="28"/>
      <c r="I250" s="28"/>
      <c r="J250" s="28"/>
      <c r="K250" s="29"/>
      <c r="P250" s="4"/>
      <c r="Q250" s="4"/>
    </row>
    <row r="251" spans="1:17">
      <c r="B251" s="33"/>
      <c r="C251" s="34"/>
      <c r="D251" s="34"/>
      <c r="E251" s="34"/>
      <c r="F251" s="34"/>
      <c r="G251" s="34"/>
      <c r="H251" s="34"/>
      <c r="I251" s="34"/>
      <c r="J251" s="34"/>
      <c r="K251" s="35"/>
      <c r="P251" s="4"/>
      <c r="Q251" s="4"/>
    </row>
    <row r="252" spans="1:17">
      <c r="A252" s="1"/>
    </row>
    <row r="253" spans="1:17">
      <c r="A253" s="1"/>
      <c r="B253" s="36" t="s">
        <v>20</v>
      </c>
      <c r="C253" s="36"/>
      <c r="D253" s="36"/>
      <c r="E253" s="36"/>
      <c r="F253" s="36"/>
      <c r="G253" s="36"/>
      <c r="H253" s="36"/>
      <c r="I253" s="36"/>
      <c r="J253" s="36"/>
      <c r="K253" s="36"/>
      <c r="L253" s="36"/>
    </row>
    <row r="254" spans="1:17">
      <c r="A254" s="1"/>
      <c r="B254" s="2"/>
    </row>
    <row r="255" spans="1:17">
      <c r="A255" s="1"/>
      <c r="B255" s="2"/>
      <c r="C255" s="37" t="s">
        <v>21</v>
      </c>
      <c r="D255" s="6"/>
      <c r="E255" s="40" t="s">
        <v>22</v>
      </c>
      <c r="F255" s="6"/>
      <c r="G255" s="43" t="s">
        <v>23</v>
      </c>
      <c r="I255" s="46" t="s">
        <v>24</v>
      </c>
      <c r="K255" s="49" t="s">
        <v>32</v>
      </c>
    </row>
    <row r="256" spans="1:17">
      <c r="A256" s="1"/>
      <c r="B256" s="2"/>
      <c r="C256" s="38"/>
      <c r="D256" s="6"/>
      <c r="E256" s="41"/>
      <c r="F256" s="6"/>
      <c r="G256" s="44"/>
      <c r="I256" s="47"/>
      <c r="K256" s="50"/>
    </row>
    <row r="257" spans="1:17">
      <c r="A257" s="1"/>
      <c r="B257" s="2"/>
      <c r="C257" s="38"/>
      <c r="D257" s="6"/>
      <c r="E257" s="41"/>
      <c r="F257" s="6"/>
      <c r="G257" s="44"/>
      <c r="I257" s="47"/>
      <c r="K257" s="50"/>
    </row>
    <row r="258" spans="1:17">
      <c r="A258" s="1"/>
      <c r="B258" s="2"/>
      <c r="C258" s="39"/>
      <c r="D258" s="6"/>
      <c r="E258" s="42"/>
      <c r="F258" s="6"/>
      <c r="G258" s="45"/>
      <c r="I258" s="48"/>
      <c r="K258" s="51"/>
    </row>
    <row r="259" spans="1:17">
      <c r="A259" s="1"/>
      <c r="B259" s="2"/>
    </row>
    <row r="260" spans="1:17">
      <c r="A260" s="1"/>
      <c r="B260" s="2"/>
    </row>
    <row r="261" spans="1:17">
      <c r="A261" s="1"/>
      <c r="B261" s="2"/>
    </row>
    <row r="262" spans="1:17">
      <c r="A262" s="1"/>
      <c r="B262" s="2"/>
    </row>
    <row r="263" spans="1:17">
      <c r="A263" s="1"/>
      <c r="B263" s="52" t="s">
        <v>35</v>
      </c>
      <c r="C263" s="52"/>
      <c r="D263" s="52"/>
      <c r="E263" s="52"/>
      <c r="F263" s="52"/>
      <c r="G263" s="52"/>
      <c r="H263" s="12"/>
      <c r="I263" s="12"/>
      <c r="J263" s="12"/>
      <c r="K263" s="12"/>
      <c r="L263" s="12"/>
    </row>
    <row r="264" spans="1:17">
      <c r="A264" s="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</row>
    <row r="265" spans="1:17">
      <c r="A265" s="1"/>
      <c r="B265" s="26" t="s">
        <v>19</v>
      </c>
      <c r="C265" s="26"/>
      <c r="D265" s="26"/>
      <c r="E265" s="26"/>
      <c r="F265" s="26"/>
      <c r="G265" s="26"/>
      <c r="H265" s="26"/>
    </row>
    <row r="266" spans="1:17">
      <c r="B266" s="27"/>
      <c r="C266" s="28"/>
      <c r="D266" s="28"/>
      <c r="E266" s="28"/>
      <c r="F266" s="28"/>
      <c r="G266" s="28"/>
      <c r="H266" s="28"/>
      <c r="I266" s="28"/>
      <c r="J266" s="28"/>
      <c r="K266" s="29"/>
      <c r="P266" s="4"/>
      <c r="Q266" s="4"/>
    </row>
    <row r="267" spans="1:17">
      <c r="B267" s="30"/>
      <c r="C267" s="31"/>
      <c r="D267" s="31"/>
      <c r="E267" s="31"/>
      <c r="F267" s="31"/>
      <c r="G267" s="31"/>
      <c r="H267" s="31"/>
      <c r="I267" s="31"/>
      <c r="J267" s="31"/>
      <c r="K267" s="32"/>
      <c r="P267" s="4"/>
      <c r="Q267" s="4"/>
    </row>
    <row r="268" spans="1:17">
      <c r="B268" s="30"/>
      <c r="C268" s="31"/>
      <c r="D268" s="31"/>
      <c r="E268" s="31"/>
      <c r="F268" s="31"/>
      <c r="G268" s="31"/>
      <c r="H268" s="31"/>
      <c r="I268" s="31"/>
      <c r="J268" s="31"/>
      <c r="K268" s="32"/>
      <c r="P268" s="4"/>
      <c r="Q268" s="4"/>
    </row>
    <row r="269" spans="1:17">
      <c r="B269" s="30"/>
      <c r="C269" s="31"/>
      <c r="D269" s="31"/>
      <c r="E269" s="31"/>
      <c r="F269" s="31"/>
      <c r="G269" s="31"/>
      <c r="H269" s="31"/>
      <c r="I269" s="31"/>
      <c r="J269" s="31"/>
      <c r="K269" s="32"/>
      <c r="P269" s="4"/>
      <c r="Q269" s="4"/>
    </row>
    <row r="270" spans="1:17">
      <c r="B270" s="30"/>
      <c r="C270" s="31"/>
      <c r="D270" s="31"/>
      <c r="E270" s="31"/>
      <c r="F270" s="31"/>
      <c r="G270" s="31"/>
      <c r="H270" s="31"/>
      <c r="I270" s="31"/>
      <c r="J270" s="31"/>
      <c r="K270" s="32"/>
      <c r="P270" s="4"/>
      <c r="Q270" s="4"/>
    </row>
    <row r="271" spans="1:17">
      <c r="B271" s="33"/>
      <c r="C271" s="34"/>
      <c r="D271" s="34"/>
      <c r="E271" s="34"/>
      <c r="F271" s="34"/>
      <c r="G271" s="34"/>
      <c r="H271" s="34"/>
      <c r="I271" s="34"/>
      <c r="J271" s="34"/>
      <c r="K271" s="35"/>
      <c r="P271" s="4"/>
      <c r="Q271" s="4"/>
    </row>
    <row r="272" spans="1:17" ht="15.95" customHeight="1">
      <c r="B272" s="28" t="s">
        <v>43</v>
      </c>
      <c r="C272" s="28"/>
      <c r="D272" s="28"/>
      <c r="E272" s="28"/>
      <c r="F272" s="28"/>
      <c r="G272" s="28"/>
      <c r="H272" s="28"/>
      <c r="I272" s="28"/>
      <c r="J272" s="28"/>
      <c r="K272" s="28"/>
      <c r="P272" s="4"/>
      <c r="Q272" s="4"/>
    </row>
    <row r="273" spans="1:17">
      <c r="B273" s="27"/>
      <c r="C273" s="28"/>
      <c r="D273" s="28"/>
      <c r="E273" s="28"/>
      <c r="F273" s="28"/>
      <c r="G273" s="28"/>
      <c r="H273" s="28"/>
      <c r="I273" s="28"/>
      <c r="J273" s="28"/>
      <c r="K273" s="29"/>
      <c r="P273" s="4"/>
      <c r="Q273" s="4"/>
    </row>
    <row r="274" spans="1:17">
      <c r="B274" s="33"/>
      <c r="C274" s="34"/>
      <c r="D274" s="34"/>
      <c r="E274" s="34"/>
      <c r="F274" s="34"/>
      <c r="G274" s="34"/>
      <c r="H274" s="34"/>
      <c r="I274" s="34"/>
      <c r="J274" s="34"/>
      <c r="K274" s="35"/>
      <c r="P274" s="4"/>
      <c r="Q274" s="4"/>
    </row>
    <row r="275" spans="1:17">
      <c r="A275" s="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</row>
    <row r="276" spans="1:17">
      <c r="A276" s="1"/>
      <c r="B276" s="36" t="s">
        <v>20</v>
      </c>
      <c r="C276" s="36"/>
      <c r="D276" s="36"/>
      <c r="E276" s="36"/>
      <c r="F276" s="36"/>
      <c r="G276" s="36"/>
      <c r="H276" s="36"/>
      <c r="I276" s="36"/>
      <c r="J276" s="36"/>
      <c r="K276" s="36"/>
      <c r="L276" s="36"/>
    </row>
    <row r="277" spans="1:17">
      <c r="A277" s="1"/>
      <c r="B277" s="2"/>
    </row>
    <row r="278" spans="1:17">
      <c r="A278" s="1"/>
      <c r="B278" s="2"/>
      <c r="C278" s="37" t="s">
        <v>21</v>
      </c>
      <c r="D278" s="6"/>
      <c r="E278" s="40" t="s">
        <v>22</v>
      </c>
      <c r="F278" s="6"/>
      <c r="G278" s="43" t="s">
        <v>23</v>
      </c>
      <c r="I278" s="46" t="s">
        <v>24</v>
      </c>
      <c r="K278" s="49" t="s">
        <v>32</v>
      </c>
    </row>
    <row r="279" spans="1:17">
      <c r="A279" s="1"/>
      <c r="B279" s="2"/>
      <c r="C279" s="38"/>
      <c r="D279" s="6"/>
      <c r="E279" s="41"/>
      <c r="F279" s="6"/>
      <c r="G279" s="44"/>
      <c r="I279" s="47"/>
      <c r="K279" s="50"/>
    </row>
    <row r="280" spans="1:17">
      <c r="A280" s="1"/>
      <c r="B280" s="2"/>
      <c r="C280" s="38"/>
      <c r="D280" s="6"/>
      <c r="E280" s="41"/>
      <c r="F280" s="6"/>
      <c r="G280" s="44"/>
      <c r="I280" s="47"/>
      <c r="K280" s="50"/>
    </row>
    <row r="281" spans="1:17">
      <c r="A281" s="1"/>
      <c r="B281" s="2"/>
      <c r="C281" s="39"/>
      <c r="D281" s="6"/>
      <c r="E281" s="42"/>
      <c r="F281" s="6"/>
      <c r="G281" s="45"/>
      <c r="I281" s="48"/>
      <c r="K281" s="51"/>
    </row>
    <row r="282" spans="1:17">
      <c r="A282" s="1"/>
      <c r="B282" s="2"/>
    </row>
    <row r="283" spans="1:17">
      <c r="A283" s="1"/>
      <c r="B283" s="2"/>
    </row>
    <row r="284" spans="1:17">
      <c r="A284" s="1"/>
      <c r="B284" s="2"/>
    </row>
    <row r="285" spans="1:17">
      <c r="A285" s="1"/>
      <c r="B285" s="52" t="s">
        <v>36</v>
      </c>
      <c r="C285" s="52"/>
      <c r="D285" s="52"/>
      <c r="E285" s="52"/>
      <c r="F285" s="52"/>
      <c r="G285" s="12"/>
      <c r="H285" s="12"/>
      <c r="I285" s="12"/>
      <c r="J285" s="12"/>
      <c r="K285" s="12"/>
      <c r="L285" s="12"/>
    </row>
    <row r="286" spans="1:17">
      <c r="A286" s="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</row>
    <row r="287" spans="1:17">
      <c r="A287" s="1"/>
      <c r="B287" s="26" t="s">
        <v>19</v>
      </c>
      <c r="C287" s="26"/>
      <c r="D287" s="26"/>
      <c r="E287" s="26"/>
      <c r="F287" s="26"/>
      <c r="G287" s="26"/>
      <c r="H287" s="26"/>
    </row>
    <row r="288" spans="1:17">
      <c r="B288" s="27"/>
      <c r="C288" s="28"/>
      <c r="D288" s="28"/>
      <c r="E288" s="28"/>
      <c r="F288" s="28"/>
      <c r="G288" s="28"/>
      <c r="H288" s="28"/>
      <c r="I288" s="28"/>
      <c r="J288" s="28"/>
      <c r="K288" s="29"/>
      <c r="P288" s="4"/>
      <c r="Q288" s="4"/>
    </row>
    <row r="289" spans="1:17">
      <c r="B289" s="30"/>
      <c r="C289" s="31"/>
      <c r="D289" s="31"/>
      <c r="E289" s="31"/>
      <c r="F289" s="31"/>
      <c r="G289" s="31"/>
      <c r="H289" s="31"/>
      <c r="I289" s="31"/>
      <c r="J289" s="31"/>
      <c r="K289" s="32"/>
      <c r="P289" s="4"/>
      <c r="Q289" s="4"/>
    </row>
    <row r="290" spans="1:17">
      <c r="B290" s="30"/>
      <c r="C290" s="31"/>
      <c r="D290" s="31"/>
      <c r="E290" s="31"/>
      <c r="F290" s="31"/>
      <c r="G290" s="31"/>
      <c r="H290" s="31"/>
      <c r="I290" s="31"/>
      <c r="J290" s="31"/>
      <c r="K290" s="32"/>
      <c r="P290" s="4"/>
      <c r="Q290" s="4"/>
    </row>
    <row r="291" spans="1:17">
      <c r="B291" s="30"/>
      <c r="C291" s="31"/>
      <c r="D291" s="31"/>
      <c r="E291" s="31"/>
      <c r="F291" s="31"/>
      <c r="G291" s="31"/>
      <c r="H291" s="31"/>
      <c r="I291" s="31"/>
      <c r="J291" s="31"/>
      <c r="K291" s="32"/>
      <c r="P291" s="4"/>
      <c r="Q291" s="4"/>
    </row>
    <row r="292" spans="1:17">
      <c r="B292" s="30"/>
      <c r="C292" s="31"/>
      <c r="D292" s="31"/>
      <c r="E292" s="31"/>
      <c r="F292" s="31"/>
      <c r="G292" s="31"/>
      <c r="H292" s="31"/>
      <c r="I292" s="31"/>
      <c r="J292" s="31"/>
      <c r="K292" s="32"/>
      <c r="P292" s="4"/>
      <c r="Q292" s="4"/>
    </row>
    <row r="293" spans="1:17">
      <c r="B293" s="33"/>
      <c r="C293" s="34"/>
      <c r="D293" s="34"/>
      <c r="E293" s="34"/>
      <c r="F293" s="34"/>
      <c r="G293" s="34"/>
      <c r="H293" s="34"/>
      <c r="I293" s="34"/>
      <c r="J293" s="34"/>
      <c r="K293" s="35"/>
      <c r="P293" s="4"/>
      <c r="Q293" s="4"/>
    </row>
    <row r="294" spans="1:17" ht="15.95" customHeight="1">
      <c r="B294" s="28" t="s">
        <v>43</v>
      </c>
      <c r="C294" s="28"/>
      <c r="D294" s="28"/>
      <c r="E294" s="28"/>
      <c r="F294" s="28"/>
      <c r="G294" s="28"/>
      <c r="H294" s="28"/>
      <c r="I294" s="28"/>
      <c r="J294" s="28"/>
      <c r="K294" s="28"/>
      <c r="P294" s="4"/>
      <c r="Q294" s="4"/>
    </row>
    <row r="295" spans="1:17">
      <c r="B295" s="27"/>
      <c r="C295" s="28"/>
      <c r="D295" s="28"/>
      <c r="E295" s="28"/>
      <c r="F295" s="28"/>
      <c r="G295" s="28"/>
      <c r="H295" s="28"/>
      <c r="I295" s="28"/>
      <c r="J295" s="28"/>
      <c r="K295" s="29"/>
      <c r="P295" s="4"/>
      <c r="Q295" s="4"/>
    </row>
    <row r="296" spans="1:17">
      <c r="B296" s="33"/>
      <c r="C296" s="34"/>
      <c r="D296" s="34"/>
      <c r="E296" s="34"/>
      <c r="F296" s="34"/>
      <c r="G296" s="34"/>
      <c r="H296" s="34"/>
      <c r="I296" s="34"/>
      <c r="J296" s="34"/>
      <c r="K296" s="35"/>
      <c r="P296" s="4"/>
      <c r="Q296" s="4"/>
    </row>
    <row r="297" spans="1:17">
      <c r="A297" s="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</row>
    <row r="298" spans="1:17">
      <c r="A298" s="1"/>
      <c r="B298" s="36" t="s">
        <v>20</v>
      </c>
      <c r="C298" s="36"/>
      <c r="D298" s="36"/>
      <c r="E298" s="36"/>
      <c r="F298" s="36"/>
      <c r="G298" s="36"/>
      <c r="H298" s="36"/>
      <c r="I298" s="36"/>
      <c r="J298" s="36"/>
      <c r="K298" s="36"/>
      <c r="L298" s="36"/>
    </row>
    <row r="299" spans="1:17">
      <c r="A299" s="1"/>
      <c r="B299" s="2"/>
    </row>
    <row r="300" spans="1:17">
      <c r="A300" s="1"/>
      <c r="B300" s="2"/>
      <c r="C300" s="37" t="s">
        <v>21</v>
      </c>
      <c r="D300" s="6"/>
      <c r="E300" s="40" t="s">
        <v>22</v>
      </c>
      <c r="F300" s="6"/>
      <c r="G300" s="43" t="s">
        <v>23</v>
      </c>
      <c r="I300" s="46" t="s">
        <v>24</v>
      </c>
      <c r="K300" s="49" t="s">
        <v>32</v>
      </c>
    </row>
    <row r="301" spans="1:17">
      <c r="A301" s="1"/>
      <c r="B301" s="2"/>
      <c r="C301" s="38"/>
      <c r="D301" s="6"/>
      <c r="E301" s="41"/>
      <c r="F301" s="6"/>
      <c r="G301" s="44"/>
      <c r="I301" s="47"/>
      <c r="K301" s="50"/>
    </row>
    <row r="302" spans="1:17">
      <c r="A302" s="1"/>
      <c r="B302" s="2"/>
      <c r="C302" s="38"/>
      <c r="D302" s="6"/>
      <c r="E302" s="41"/>
      <c r="F302" s="6"/>
      <c r="G302" s="44"/>
      <c r="I302" s="47"/>
      <c r="K302" s="50"/>
    </row>
    <row r="303" spans="1:17">
      <c r="A303" s="1"/>
      <c r="B303" s="2"/>
      <c r="C303" s="39"/>
      <c r="D303" s="6"/>
      <c r="E303" s="42"/>
      <c r="F303" s="6"/>
      <c r="G303" s="45"/>
      <c r="I303" s="48"/>
      <c r="K303" s="51"/>
    </row>
    <row r="304" spans="1:17">
      <c r="A304" s="1"/>
      <c r="B304" s="2"/>
    </row>
    <row r="305" spans="1:17">
      <c r="A305" s="1"/>
      <c r="B305" s="2"/>
    </row>
    <row r="306" spans="1:17">
      <c r="A306" s="1"/>
      <c r="B306" s="2"/>
    </row>
    <row r="307" spans="1:17">
      <c r="A307" s="1"/>
      <c r="B307" s="10"/>
      <c r="C307" s="53" t="s">
        <v>37</v>
      </c>
      <c r="D307" s="54"/>
      <c r="E307" s="54"/>
      <c r="F307" s="54"/>
      <c r="G307" s="54"/>
      <c r="H307" s="54"/>
      <c r="I307" s="54"/>
      <c r="J307" s="54"/>
      <c r="K307" s="2"/>
      <c r="L307" s="2"/>
    </row>
    <row r="308" spans="1:17">
      <c r="A308" s="1"/>
      <c r="B308" s="2"/>
    </row>
    <row r="309" spans="1:17">
      <c r="A309" s="1"/>
      <c r="B309" s="22" t="s">
        <v>38</v>
      </c>
      <c r="C309" s="22"/>
      <c r="D309" s="22"/>
      <c r="E309" s="22"/>
      <c r="F309" s="22"/>
      <c r="G309" s="22"/>
      <c r="H309" s="22"/>
      <c r="I309" s="12"/>
      <c r="J309" s="12"/>
      <c r="K309" s="12"/>
      <c r="L309" s="12"/>
    </row>
    <row r="310" spans="1:17">
      <c r="A310" s="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</row>
    <row r="311" spans="1:17">
      <c r="A311" s="1"/>
      <c r="B311" s="26" t="s">
        <v>19</v>
      </c>
      <c r="C311" s="26"/>
      <c r="D311" s="26"/>
      <c r="E311" s="26"/>
      <c r="F311" s="26"/>
      <c r="G311" s="26"/>
      <c r="H311" s="26"/>
    </row>
    <row r="312" spans="1:17">
      <c r="B312" s="27"/>
      <c r="C312" s="28"/>
      <c r="D312" s="28"/>
      <c r="E312" s="28"/>
      <c r="F312" s="28"/>
      <c r="G312" s="28"/>
      <c r="H312" s="28"/>
      <c r="I312" s="28"/>
      <c r="J312" s="28"/>
      <c r="K312" s="29"/>
      <c r="P312" s="4"/>
      <c r="Q312" s="4"/>
    </row>
    <row r="313" spans="1:17">
      <c r="B313" s="30"/>
      <c r="C313" s="31"/>
      <c r="D313" s="31"/>
      <c r="E313" s="31"/>
      <c r="F313" s="31"/>
      <c r="G313" s="31"/>
      <c r="H313" s="31"/>
      <c r="I313" s="31"/>
      <c r="J313" s="31"/>
      <c r="K313" s="32"/>
      <c r="P313" s="4"/>
      <c r="Q313" s="4"/>
    </row>
    <row r="314" spans="1:17">
      <c r="B314" s="30"/>
      <c r="C314" s="31"/>
      <c r="D314" s="31"/>
      <c r="E314" s="31"/>
      <c r="F314" s="31"/>
      <c r="G314" s="31"/>
      <c r="H314" s="31"/>
      <c r="I314" s="31"/>
      <c r="J314" s="31"/>
      <c r="K314" s="32"/>
      <c r="P314" s="4"/>
      <c r="Q314" s="4"/>
    </row>
    <row r="315" spans="1:17">
      <c r="B315" s="30"/>
      <c r="C315" s="31"/>
      <c r="D315" s="31"/>
      <c r="E315" s="31"/>
      <c r="F315" s="31"/>
      <c r="G315" s="31"/>
      <c r="H315" s="31"/>
      <c r="I315" s="31"/>
      <c r="J315" s="31"/>
      <c r="K315" s="32"/>
      <c r="P315" s="4"/>
      <c r="Q315" s="4"/>
    </row>
    <row r="316" spans="1:17">
      <c r="B316" s="30"/>
      <c r="C316" s="31"/>
      <c r="D316" s="31"/>
      <c r="E316" s="31"/>
      <c r="F316" s="31"/>
      <c r="G316" s="31"/>
      <c r="H316" s="31"/>
      <c r="I316" s="31"/>
      <c r="J316" s="31"/>
      <c r="K316" s="32"/>
      <c r="P316" s="4"/>
      <c r="Q316" s="4"/>
    </row>
    <row r="317" spans="1:17">
      <c r="B317" s="33"/>
      <c r="C317" s="34"/>
      <c r="D317" s="34"/>
      <c r="E317" s="34"/>
      <c r="F317" s="34"/>
      <c r="G317" s="34"/>
      <c r="H317" s="34"/>
      <c r="I317" s="34"/>
      <c r="J317" s="34"/>
      <c r="K317" s="35"/>
      <c r="P317" s="4"/>
      <c r="Q317" s="4"/>
    </row>
    <row r="318" spans="1:17" ht="15.95" customHeight="1">
      <c r="B318" s="28" t="s">
        <v>43</v>
      </c>
      <c r="C318" s="28"/>
      <c r="D318" s="28"/>
      <c r="E318" s="28"/>
      <c r="F318" s="28"/>
      <c r="G318" s="28"/>
      <c r="H318" s="28"/>
      <c r="I318" s="28"/>
      <c r="J318" s="28"/>
      <c r="K318" s="28"/>
      <c r="P318" s="4"/>
      <c r="Q318" s="4"/>
    </row>
    <row r="319" spans="1:17">
      <c r="B319" s="27"/>
      <c r="C319" s="28"/>
      <c r="D319" s="28"/>
      <c r="E319" s="28"/>
      <c r="F319" s="28"/>
      <c r="G319" s="28"/>
      <c r="H319" s="28"/>
      <c r="I319" s="28"/>
      <c r="J319" s="28"/>
      <c r="K319" s="29"/>
      <c r="P319" s="4"/>
      <c r="Q319" s="4"/>
    </row>
    <row r="320" spans="1:17">
      <c r="B320" s="33"/>
      <c r="C320" s="34"/>
      <c r="D320" s="34"/>
      <c r="E320" s="34"/>
      <c r="F320" s="34"/>
      <c r="G320" s="34"/>
      <c r="H320" s="34"/>
      <c r="I320" s="34"/>
      <c r="J320" s="34"/>
      <c r="K320" s="35"/>
      <c r="P320" s="4"/>
      <c r="Q320" s="4"/>
    </row>
    <row r="321" spans="1:17">
      <c r="A321" s="1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</row>
    <row r="322" spans="1:17">
      <c r="A322" s="1"/>
      <c r="B322" s="36" t="s">
        <v>20</v>
      </c>
      <c r="C322" s="36"/>
      <c r="D322" s="36"/>
      <c r="E322" s="36"/>
      <c r="F322" s="36"/>
      <c r="G322" s="36"/>
      <c r="H322" s="36"/>
      <c r="I322" s="36"/>
      <c r="J322" s="36"/>
      <c r="K322" s="36"/>
      <c r="L322" s="36"/>
    </row>
    <row r="323" spans="1:17">
      <c r="A323" s="1"/>
      <c r="B323" s="2"/>
    </row>
    <row r="324" spans="1:17">
      <c r="A324" s="1"/>
      <c r="B324" s="2"/>
      <c r="C324" s="37" t="s">
        <v>21</v>
      </c>
      <c r="D324" s="6"/>
      <c r="E324" s="40" t="s">
        <v>22</v>
      </c>
      <c r="F324" s="6"/>
      <c r="G324" s="43" t="s">
        <v>23</v>
      </c>
      <c r="I324" s="46" t="s">
        <v>24</v>
      </c>
      <c r="K324" s="49" t="s">
        <v>32</v>
      </c>
    </row>
    <row r="325" spans="1:17">
      <c r="A325" s="1"/>
      <c r="B325" s="2"/>
      <c r="C325" s="38"/>
      <c r="D325" s="6"/>
      <c r="E325" s="41"/>
      <c r="F325" s="6"/>
      <c r="G325" s="44"/>
      <c r="I325" s="47"/>
      <c r="K325" s="50"/>
    </row>
    <row r="326" spans="1:17">
      <c r="A326" s="1"/>
      <c r="B326" s="2"/>
      <c r="C326" s="38"/>
      <c r="D326" s="6"/>
      <c r="E326" s="41"/>
      <c r="F326" s="6"/>
      <c r="G326" s="44"/>
      <c r="I326" s="47"/>
      <c r="K326" s="50"/>
    </row>
    <row r="327" spans="1:17">
      <c r="A327" s="1"/>
      <c r="B327" s="2"/>
      <c r="C327" s="39"/>
      <c r="D327" s="6"/>
      <c r="E327" s="42"/>
      <c r="F327" s="6"/>
      <c r="G327" s="45"/>
      <c r="I327" s="48"/>
      <c r="K327" s="51"/>
    </row>
    <row r="328" spans="1:17">
      <c r="A328" s="1"/>
      <c r="B328" s="2"/>
    </row>
    <row r="329" spans="1:17">
      <c r="A329" s="1"/>
      <c r="B329" s="2"/>
    </row>
    <row r="330" spans="1:17">
      <c r="A330" s="1"/>
      <c r="B330" s="2"/>
    </row>
    <row r="331" spans="1:17">
      <c r="A331" s="1"/>
      <c r="B331" s="23" t="s">
        <v>39</v>
      </c>
      <c r="C331" s="23"/>
      <c r="D331" s="23"/>
      <c r="E331" s="23"/>
      <c r="F331" s="23"/>
      <c r="G331" s="23"/>
      <c r="H331" s="23"/>
      <c r="I331" s="23"/>
      <c r="J331" s="23"/>
      <c r="K331" s="12"/>
      <c r="L331" s="12"/>
    </row>
    <row r="332" spans="1:17">
      <c r="A332" s="1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</row>
    <row r="333" spans="1:17">
      <c r="A333" s="1"/>
      <c r="B333" s="26" t="s">
        <v>19</v>
      </c>
      <c r="C333" s="26"/>
      <c r="D333" s="26"/>
      <c r="E333" s="26"/>
      <c r="F333" s="26"/>
      <c r="G333" s="26"/>
      <c r="H333" s="26"/>
    </row>
    <row r="334" spans="1:17">
      <c r="B334" s="27"/>
      <c r="C334" s="28"/>
      <c r="D334" s="28"/>
      <c r="E334" s="28"/>
      <c r="F334" s="28"/>
      <c r="G334" s="28"/>
      <c r="H334" s="28"/>
      <c r="I334" s="28"/>
      <c r="J334" s="28"/>
      <c r="K334" s="29"/>
      <c r="P334" s="4"/>
      <c r="Q334" s="4"/>
    </row>
    <row r="335" spans="1:17">
      <c r="B335" s="30"/>
      <c r="C335" s="31"/>
      <c r="D335" s="31"/>
      <c r="E335" s="31"/>
      <c r="F335" s="31"/>
      <c r="G335" s="31"/>
      <c r="H335" s="31"/>
      <c r="I335" s="31"/>
      <c r="J335" s="31"/>
      <c r="K335" s="32"/>
      <c r="P335" s="4"/>
      <c r="Q335" s="4"/>
    </row>
    <row r="336" spans="1:17">
      <c r="B336" s="30"/>
      <c r="C336" s="31"/>
      <c r="D336" s="31"/>
      <c r="E336" s="31"/>
      <c r="F336" s="31"/>
      <c r="G336" s="31"/>
      <c r="H336" s="31"/>
      <c r="I336" s="31"/>
      <c r="J336" s="31"/>
      <c r="K336" s="32"/>
      <c r="P336" s="4"/>
      <c r="Q336" s="4"/>
    </row>
    <row r="337" spans="1:17">
      <c r="B337" s="30"/>
      <c r="C337" s="31"/>
      <c r="D337" s="31"/>
      <c r="E337" s="31"/>
      <c r="F337" s="31"/>
      <c r="G337" s="31"/>
      <c r="H337" s="31"/>
      <c r="I337" s="31"/>
      <c r="J337" s="31"/>
      <c r="K337" s="32"/>
      <c r="P337" s="4"/>
      <c r="Q337" s="4"/>
    </row>
    <row r="338" spans="1:17">
      <c r="B338" s="30"/>
      <c r="C338" s="31"/>
      <c r="D338" s="31"/>
      <c r="E338" s="31"/>
      <c r="F338" s="31"/>
      <c r="G338" s="31"/>
      <c r="H338" s="31"/>
      <c r="I338" s="31"/>
      <c r="J338" s="31"/>
      <c r="K338" s="32"/>
      <c r="P338" s="4"/>
      <c r="Q338" s="4"/>
    </row>
    <row r="339" spans="1:17">
      <c r="B339" s="30"/>
      <c r="C339" s="31"/>
      <c r="D339" s="31"/>
      <c r="E339" s="31"/>
      <c r="F339" s="31"/>
      <c r="G339" s="31"/>
      <c r="H339" s="31"/>
      <c r="I339" s="31"/>
      <c r="J339" s="31"/>
      <c r="K339" s="32"/>
      <c r="P339" s="4"/>
      <c r="Q339" s="4"/>
    </row>
    <row r="340" spans="1:17">
      <c r="B340" s="33"/>
      <c r="C340" s="34"/>
      <c r="D340" s="34"/>
      <c r="E340" s="34"/>
      <c r="F340" s="34"/>
      <c r="G340" s="34"/>
      <c r="H340" s="34"/>
      <c r="I340" s="34"/>
      <c r="J340" s="34"/>
      <c r="K340" s="35"/>
      <c r="P340" s="4"/>
      <c r="Q340" s="4"/>
    </row>
    <row r="341" spans="1:17" ht="15.95" customHeight="1">
      <c r="B341" s="28" t="s">
        <v>43</v>
      </c>
      <c r="C341" s="28"/>
      <c r="D341" s="28"/>
      <c r="E341" s="28"/>
      <c r="F341" s="28"/>
      <c r="G341" s="28"/>
      <c r="H341" s="28"/>
      <c r="I341" s="28"/>
      <c r="J341" s="28"/>
      <c r="K341" s="28"/>
      <c r="P341" s="4"/>
      <c r="Q341" s="4"/>
    </row>
    <row r="342" spans="1:17">
      <c r="B342" s="27"/>
      <c r="C342" s="28"/>
      <c r="D342" s="28"/>
      <c r="E342" s="28"/>
      <c r="F342" s="28"/>
      <c r="G342" s="28"/>
      <c r="H342" s="28"/>
      <c r="I342" s="28"/>
      <c r="J342" s="28"/>
      <c r="K342" s="29"/>
      <c r="P342" s="4"/>
      <c r="Q342" s="4"/>
    </row>
    <row r="343" spans="1:17">
      <c r="B343" s="30"/>
      <c r="C343" s="31"/>
      <c r="D343" s="31"/>
      <c r="E343" s="31"/>
      <c r="F343" s="31"/>
      <c r="G343" s="31"/>
      <c r="H343" s="31"/>
      <c r="I343" s="31"/>
      <c r="J343" s="31"/>
      <c r="K343" s="32"/>
      <c r="P343" s="4"/>
      <c r="Q343" s="4"/>
    </row>
    <row r="344" spans="1:17">
      <c r="B344" s="33"/>
      <c r="C344" s="34"/>
      <c r="D344" s="34"/>
      <c r="E344" s="34"/>
      <c r="F344" s="34"/>
      <c r="G344" s="34"/>
      <c r="H344" s="34"/>
      <c r="I344" s="34"/>
      <c r="J344" s="34"/>
      <c r="K344" s="35"/>
      <c r="P344" s="4"/>
      <c r="Q344" s="4"/>
    </row>
    <row r="345" spans="1:17">
      <c r="A345" s="1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</row>
    <row r="346" spans="1:17">
      <c r="A346" s="1"/>
      <c r="B346" s="36" t="s">
        <v>20</v>
      </c>
      <c r="C346" s="36"/>
      <c r="D346" s="36"/>
      <c r="E346" s="36"/>
      <c r="F346" s="36"/>
      <c r="G346" s="36"/>
      <c r="H346" s="36"/>
      <c r="I346" s="36"/>
      <c r="J346" s="36"/>
      <c r="K346" s="36"/>
      <c r="L346" s="36"/>
    </row>
    <row r="347" spans="1:17">
      <c r="A347" s="1"/>
      <c r="B347" s="2"/>
    </row>
    <row r="348" spans="1:17">
      <c r="A348" s="1"/>
      <c r="B348" s="2"/>
      <c r="C348" s="37" t="s">
        <v>21</v>
      </c>
      <c r="D348" s="6"/>
      <c r="E348" s="40" t="s">
        <v>22</v>
      </c>
      <c r="F348" s="6"/>
      <c r="G348" s="43" t="s">
        <v>23</v>
      </c>
      <c r="I348" s="46" t="s">
        <v>24</v>
      </c>
      <c r="K348" s="49" t="s">
        <v>32</v>
      </c>
    </row>
    <row r="349" spans="1:17">
      <c r="A349" s="1"/>
      <c r="B349" s="2"/>
      <c r="C349" s="38"/>
      <c r="D349" s="6"/>
      <c r="E349" s="41"/>
      <c r="F349" s="6"/>
      <c r="G349" s="44"/>
      <c r="I349" s="47"/>
      <c r="K349" s="50"/>
    </row>
    <row r="350" spans="1:17">
      <c r="A350" s="1"/>
      <c r="B350" s="2"/>
      <c r="C350" s="38"/>
      <c r="D350" s="6"/>
      <c r="E350" s="41"/>
      <c r="F350" s="6"/>
      <c r="G350" s="44"/>
      <c r="I350" s="47"/>
      <c r="K350" s="50"/>
    </row>
    <row r="351" spans="1:17">
      <c r="A351" s="1"/>
      <c r="B351" s="2"/>
      <c r="C351" s="39"/>
      <c r="D351" s="6"/>
      <c r="E351" s="42"/>
      <c r="F351" s="6"/>
      <c r="G351" s="45"/>
      <c r="I351" s="48"/>
      <c r="K351" s="51"/>
    </row>
    <row r="352" spans="1:17">
      <c r="A352" s="1"/>
      <c r="B352" s="2"/>
    </row>
    <row r="353" spans="1:15">
      <c r="A353" s="1"/>
      <c r="B353" s="2"/>
    </row>
    <row r="354" spans="1:15">
      <c r="A354" s="1"/>
      <c r="B354" s="2"/>
    </row>
    <row r="355" spans="1:15">
      <c r="A355" s="1"/>
      <c r="B355" s="2"/>
    </row>
    <row r="356" spans="1:15">
      <c r="A356" s="1"/>
      <c r="B356" s="24" t="s">
        <v>42</v>
      </c>
      <c r="C356" s="24"/>
      <c r="D356" s="25"/>
      <c r="E356" s="19" t="str">
        <f>_xlfn.IFNA(SUM(N72:N355),"")</f>
        <v/>
      </c>
      <c r="F356" s="12" t="s">
        <v>40</v>
      </c>
      <c r="I356" s="19" t="str">
        <f>IFERROR(E356/2.5,"")</f>
        <v/>
      </c>
      <c r="J356" s="12" t="s">
        <v>41</v>
      </c>
      <c r="M356" s="6"/>
      <c r="O356" s="12"/>
    </row>
    <row r="357" spans="1:15">
      <c r="A357" s="1"/>
      <c r="B357" s="2"/>
      <c r="M357" s="6"/>
    </row>
    <row r="358" spans="1:15">
      <c r="C358" s="12"/>
      <c r="D358" s="12"/>
      <c r="O358" s="12"/>
    </row>
    <row r="360" spans="1:15" ht="15.95" customHeight="1">
      <c r="M360" s="6"/>
    </row>
    <row r="361" spans="1:15">
      <c r="M361" s="6"/>
    </row>
  </sheetData>
  <mergeCells count="158">
    <mergeCell ref="B19:G19"/>
    <mergeCell ref="C20:K22"/>
    <mergeCell ref="C24:K25"/>
    <mergeCell ref="B48:I48"/>
    <mergeCell ref="B74:J74"/>
    <mergeCell ref="B99:G99"/>
    <mergeCell ref="B172:I172"/>
    <mergeCell ref="B218:G218"/>
    <mergeCell ref="E45:H45"/>
    <mergeCell ref="E194:H194"/>
    <mergeCell ref="E67:E70"/>
    <mergeCell ref="G67:G70"/>
    <mergeCell ref="I67:I70"/>
    <mergeCell ref="B36:E36"/>
    <mergeCell ref="C38:K39"/>
    <mergeCell ref="C41:K42"/>
    <mergeCell ref="C27:K28"/>
    <mergeCell ref="B30:G30"/>
    <mergeCell ref="C32:K34"/>
    <mergeCell ref="B51:K59"/>
    <mergeCell ref="B77:K85"/>
    <mergeCell ref="B102:K111"/>
    <mergeCell ref="C118:C121"/>
    <mergeCell ref="E118:E121"/>
    <mergeCell ref="B10:C10"/>
    <mergeCell ref="D10:G10"/>
    <mergeCell ref="D11:H11"/>
    <mergeCell ref="B13:K14"/>
    <mergeCell ref="B16:F16"/>
    <mergeCell ref="C17:K17"/>
    <mergeCell ref="D2:H2"/>
    <mergeCell ref="D4:H4"/>
    <mergeCell ref="B7:D7"/>
    <mergeCell ref="G7:I7"/>
    <mergeCell ref="B8:E8"/>
    <mergeCell ref="G8:J8"/>
    <mergeCell ref="B60:K60"/>
    <mergeCell ref="B61:K63"/>
    <mergeCell ref="B86:K86"/>
    <mergeCell ref="B87:K88"/>
    <mergeCell ref="B101:H101"/>
    <mergeCell ref="B116:L116"/>
    <mergeCell ref="B65:L65"/>
    <mergeCell ref="C67:C70"/>
    <mergeCell ref="B148:K149"/>
    <mergeCell ref="G118:G121"/>
    <mergeCell ref="I118:I121"/>
    <mergeCell ref="B90:L90"/>
    <mergeCell ref="C92:C95"/>
    <mergeCell ref="E92:E95"/>
    <mergeCell ref="G92:G95"/>
    <mergeCell ref="I92:I95"/>
    <mergeCell ref="B112:K112"/>
    <mergeCell ref="B113:K114"/>
    <mergeCell ref="B162:L162"/>
    <mergeCell ref="C164:C167"/>
    <mergeCell ref="E164:E167"/>
    <mergeCell ref="G164:G167"/>
    <mergeCell ref="I164:I167"/>
    <mergeCell ref="B128:H128"/>
    <mergeCell ref="B129:K134"/>
    <mergeCell ref="B139:L139"/>
    <mergeCell ref="C141:C144"/>
    <mergeCell ref="E141:E144"/>
    <mergeCell ref="G141:G144"/>
    <mergeCell ref="I141:I144"/>
    <mergeCell ref="B135:K135"/>
    <mergeCell ref="B136:K137"/>
    <mergeCell ref="B152:K157"/>
    <mergeCell ref="B158:K158"/>
    <mergeCell ref="B159:K160"/>
    <mergeCell ref="B151:E151"/>
    <mergeCell ref="B196:J196"/>
    <mergeCell ref="B198:H198"/>
    <mergeCell ref="B199:K203"/>
    <mergeCell ref="B208:L208"/>
    <mergeCell ref="B174:H174"/>
    <mergeCell ref="B175:K180"/>
    <mergeCell ref="B185:L185"/>
    <mergeCell ref="C187:C190"/>
    <mergeCell ref="E187:E190"/>
    <mergeCell ref="G187:G190"/>
    <mergeCell ref="I187:I190"/>
    <mergeCell ref="B181:K181"/>
    <mergeCell ref="B182:K183"/>
    <mergeCell ref="B204:K204"/>
    <mergeCell ref="B205:K206"/>
    <mergeCell ref="B220:H220"/>
    <mergeCell ref="B221:K225"/>
    <mergeCell ref="B231:L231"/>
    <mergeCell ref="C233:C236"/>
    <mergeCell ref="E233:E236"/>
    <mergeCell ref="G233:G236"/>
    <mergeCell ref="I233:I236"/>
    <mergeCell ref="K233:K236"/>
    <mergeCell ref="C210:C213"/>
    <mergeCell ref="E210:E213"/>
    <mergeCell ref="G210:G213"/>
    <mergeCell ref="I210:I213"/>
    <mergeCell ref="K210:K213"/>
    <mergeCell ref="B226:K226"/>
    <mergeCell ref="B227:K229"/>
    <mergeCell ref="B240:F240"/>
    <mergeCell ref="B265:H265"/>
    <mergeCell ref="B266:K271"/>
    <mergeCell ref="B276:L276"/>
    <mergeCell ref="C278:C281"/>
    <mergeCell ref="E278:E281"/>
    <mergeCell ref="G278:G281"/>
    <mergeCell ref="I278:I281"/>
    <mergeCell ref="K278:K281"/>
    <mergeCell ref="B272:K272"/>
    <mergeCell ref="B273:K274"/>
    <mergeCell ref="B263:G263"/>
    <mergeCell ref="B242:H242"/>
    <mergeCell ref="B243:K248"/>
    <mergeCell ref="B253:L253"/>
    <mergeCell ref="C255:C258"/>
    <mergeCell ref="E255:E258"/>
    <mergeCell ref="G255:G258"/>
    <mergeCell ref="I255:I258"/>
    <mergeCell ref="K255:K258"/>
    <mergeCell ref="B249:K249"/>
    <mergeCell ref="B250:K251"/>
    <mergeCell ref="B285:F285"/>
    <mergeCell ref="C307:J307"/>
    <mergeCell ref="B311:H311"/>
    <mergeCell ref="B312:K317"/>
    <mergeCell ref="B322:L322"/>
    <mergeCell ref="C324:C327"/>
    <mergeCell ref="E324:E327"/>
    <mergeCell ref="G324:G327"/>
    <mergeCell ref="I324:I327"/>
    <mergeCell ref="K324:K327"/>
    <mergeCell ref="B318:K318"/>
    <mergeCell ref="B319:K320"/>
    <mergeCell ref="B287:H287"/>
    <mergeCell ref="B288:K293"/>
    <mergeCell ref="B298:L298"/>
    <mergeCell ref="C300:C303"/>
    <mergeCell ref="E300:E303"/>
    <mergeCell ref="G300:G303"/>
    <mergeCell ref="I300:I303"/>
    <mergeCell ref="K300:K303"/>
    <mergeCell ref="B294:K294"/>
    <mergeCell ref="B295:K296"/>
    <mergeCell ref="B331:J331"/>
    <mergeCell ref="B356:D356"/>
    <mergeCell ref="B333:H333"/>
    <mergeCell ref="B334:K340"/>
    <mergeCell ref="B346:L346"/>
    <mergeCell ref="C348:C351"/>
    <mergeCell ref="E348:E351"/>
    <mergeCell ref="G348:G351"/>
    <mergeCell ref="I348:I351"/>
    <mergeCell ref="K348:K351"/>
    <mergeCell ref="B341:K341"/>
    <mergeCell ref="B342:K344"/>
  </mergeCells>
  <pageMargins left="0.7" right="0.7" top="0.75" bottom="0.75" header="0.3" footer="0.3"/>
  <pageSetup orientation="portrait" horizontalDpi="0" verticalDpi="0"/>
  <rowBreaks count="6" manualBreakCount="6">
    <brk id="40" max="16383" man="1"/>
    <brk id="89" max="16383" man="1"/>
    <brk id="171" max="16383" man="1"/>
    <brk id="207" max="16383" man="1"/>
    <brk id="284" max="16383" man="1"/>
    <brk id="321" max="16383" man="1"/>
  </row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Group Box 1">
              <controlPr defaultSize="0" autoFill="0" autoPict="0">
                <anchor moveWithCells="1">
                  <from>
                    <xdr:col>1</xdr:col>
                    <xdr:colOff>409575</xdr:colOff>
                    <xdr:row>121</xdr:row>
                    <xdr:rowOff>66675</xdr:rowOff>
                  </from>
                  <to>
                    <xdr:col>14</xdr:col>
                    <xdr:colOff>142875</xdr:colOff>
                    <xdr:row>123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Group Box 2">
              <controlPr defaultSize="0" autoFill="0" autoPict="0">
                <anchor moveWithCells="1">
                  <from>
                    <xdr:col>1</xdr:col>
                    <xdr:colOff>409575</xdr:colOff>
                    <xdr:row>144</xdr:row>
                    <xdr:rowOff>114300</xdr:rowOff>
                  </from>
                  <to>
                    <xdr:col>14</xdr:col>
                    <xdr:colOff>28575</xdr:colOff>
                    <xdr:row>146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Group Box 3">
              <controlPr defaultSize="0" autoFill="0" autoPict="0">
                <anchor moveWithCells="1">
                  <from>
                    <xdr:col>2</xdr:col>
                    <xdr:colOff>0</xdr:colOff>
                    <xdr:row>95</xdr:row>
                    <xdr:rowOff>114300</xdr:rowOff>
                  </from>
                  <to>
                    <xdr:col>14</xdr:col>
                    <xdr:colOff>38100</xdr:colOff>
                    <xdr:row>97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Group Box 4">
              <controlPr defaultSize="0" autoFill="0" autoPict="0">
                <anchor moveWithCells="1">
                  <from>
                    <xdr:col>2</xdr:col>
                    <xdr:colOff>0</xdr:colOff>
                    <xdr:row>70</xdr:row>
                    <xdr:rowOff>104775</xdr:rowOff>
                  </from>
                  <to>
                    <xdr:col>14</xdr:col>
                    <xdr:colOff>38100</xdr:colOff>
                    <xdr:row>72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Group Box 5">
              <controlPr defaultSize="0" autoFill="0" autoPict="0">
                <anchor moveWithCells="1">
                  <from>
                    <xdr:col>2</xdr:col>
                    <xdr:colOff>0</xdr:colOff>
                    <xdr:row>167</xdr:row>
                    <xdr:rowOff>114300</xdr:rowOff>
                  </from>
                  <to>
                    <xdr:col>14</xdr:col>
                    <xdr:colOff>38100</xdr:colOff>
                    <xdr:row>169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Group Box 6">
              <controlPr defaultSize="0" autoFill="0" autoPict="0">
                <anchor moveWithCells="1">
                  <from>
                    <xdr:col>2</xdr:col>
                    <xdr:colOff>0</xdr:colOff>
                    <xdr:row>190</xdr:row>
                    <xdr:rowOff>85725</xdr:rowOff>
                  </from>
                  <to>
                    <xdr:col>14</xdr:col>
                    <xdr:colOff>47625</xdr:colOff>
                    <xdr:row>192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Option Button 7">
              <controlPr defaultSize="0" autoFill="0" autoLine="0" autoPict="0">
                <anchor moveWithCells="1">
                  <from>
                    <xdr:col>2</xdr:col>
                    <xdr:colOff>257175</xdr:colOff>
                    <xdr:row>213</xdr:row>
                    <xdr:rowOff>190500</xdr:rowOff>
                  </from>
                  <to>
                    <xdr:col>2</xdr:col>
                    <xdr:colOff>504825</xdr:colOff>
                    <xdr:row>215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Option Button 8">
              <controlPr defaultSize="0" autoFill="0" autoLine="0" autoPict="0">
                <anchor moveWithCells="1">
                  <from>
                    <xdr:col>6</xdr:col>
                    <xdr:colOff>257175</xdr:colOff>
                    <xdr:row>213</xdr:row>
                    <xdr:rowOff>190500</xdr:rowOff>
                  </from>
                  <to>
                    <xdr:col>6</xdr:col>
                    <xdr:colOff>504825</xdr:colOff>
                    <xdr:row>215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Option Button 9">
              <controlPr defaultSize="0" autoFill="0" autoLine="0" autoPict="0">
                <anchor moveWithCells="1">
                  <from>
                    <xdr:col>8</xdr:col>
                    <xdr:colOff>257175</xdr:colOff>
                    <xdr:row>213</xdr:row>
                    <xdr:rowOff>190500</xdr:rowOff>
                  </from>
                  <to>
                    <xdr:col>8</xdr:col>
                    <xdr:colOff>504825</xdr:colOff>
                    <xdr:row>215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Option Button 10">
              <controlPr defaultSize="0" autoFill="0" autoLine="0" autoPict="0">
                <anchor moveWithCells="1">
                  <from>
                    <xdr:col>10</xdr:col>
                    <xdr:colOff>257175</xdr:colOff>
                    <xdr:row>213</xdr:row>
                    <xdr:rowOff>190500</xdr:rowOff>
                  </from>
                  <to>
                    <xdr:col>10</xdr:col>
                    <xdr:colOff>504825</xdr:colOff>
                    <xdr:row>215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Group Box 11">
              <controlPr defaultSize="0" autoFill="0" autoPict="0">
                <anchor moveWithCells="1">
                  <from>
                    <xdr:col>2</xdr:col>
                    <xdr:colOff>9525</xdr:colOff>
                    <xdr:row>213</xdr:row>
                    <xdr:rowOff>123825</xdr:rowOff>
                  </from>
                  <to>
                    <xdr:col>16</xdr:col>
                    <xdr:colOff>38100</xdr:colOff>
                    <xdr:row>215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Option Button 12">
              <controlPr defaultSize="0" autoFill="0" autoLine="0" autoPict="0">
                <anchor moveWithCells="1">
                  <from>
                    <xdr:col>4</xdr:col>
                    <xdr:colOff>257175</xdr:colOff>
                    <xdr:row>213</xdr:row>
                    <xdr:rowOff>190500</xdr:rowOff>
                  </from>
                  <to>
                    <xdr:col>4</xdr:col>
                    <xdr:colOff>504825</xdr:colOff>
                    <xdr:row>215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Option Button 13">
              <controlPr defaultSize="0" autoFill="0" autoLine="0" autoPict="0">
                <anchor moveWithCells="1">
                  <from>
                    <xdr:col>2</xdr:col>
                    <xdr:colOff>266700</xdr:colOff>
                    <xdr:row>237</xdr:row>
                    <xdr:rowOff>9525</xdr:rowOff>
                  </from>
                  <to>
                    <xdr:col>2</xdr:col>
                    <xdr:colOff>600075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Option Button 14">
              <controlPr defaultSize="0" autoFill="0" autoLine="0" autoPict="0">
                <anchor moveWithCells="1">
                  <from>
                    <xdr:col>4</xdr:col>
                    <xdr:colOff>266700</xdr:colOff>
                    <xdr:row>237</xdr:row>
                    <xdr:rowOff>9525</xdr:rowOff>
                  </from>
                  <to>
                    <xdr:col>4</xdr:col>
                    <xdr:colOff>600075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Option Button 15">
              <controlPr defaultSize="0" autoFill="0" autoLine="0" autoPict="0">
                <anchor moveWithCells="1">
                  <from>
                    <xdr:col>6</xdr:col>
                    <xdr:colOff>266700</xdr:colOff>
                    <xdr:row>237</xdr:row>
                    <xdr:rowOff>9525</xdr:rowOff>
                  </from>
                  <to>
                    <xdr:col>6</xdr:col>
                    <xdr:colOff>600075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Option Button 16">
              <controlPr defaultSize="0" autoFill="0" autoLine="0" autoPict="0">
                <anchor moveWithCells="1">
                  <from>
                    <xdr:col>8</xdr:col>
                    <xdr:colOff>266700</xdr:colOff>
                    <xdr:row>237</xdr:row>
                    <xdr:rowOff>9525</xdr:rowOff>
                  </from>
                  <to>
                    <xdr:col>8</xdr:col>
                    <xdr:colOff>600075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Group Box 17">
              <controlPr defaultSize="0" autoFill="0" autoPict="0">
                <anchor moveWithCells="1">
                  <from>
                    <xdr:col>2</xdr:col>
                    <xdr:colOff>0</xdr:colOff>
                    <xdr:row>236</xdr:row>
                    <xdr:rowOff>123825</xdr:rowOff>
                  </from>
                  <to>
                    <xdr:col>16</xdr:col>
                    <xdr:colOff>9525</xdr:colOff>
                    <xdr:row>238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Option Button 18">
              <controlPr defaultSize="0" autoFill="0" autoLine="0" autoPict="0">
                <anchor moveWithCells="1">
                  <from>
                    <xdr:col>10</xdr:col>
                    <xdr:colOff>266700</xdr:colOff>
                    <xdr:row>237</xdr:row>
                    <xdr:rowOff>9525</xdr:rowOff>
                  </from>
                  <to>
                    <xdr:col>10</xdr:col>
                    <xdr:colOff>600075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Option Button 19">
              <controlPr defaultSize="0" autoFill="0" autoLine="0" autoPict="0">
                <anchor moveWithCells="1">
                  <from>
                    <xdr:col>2</xdr:col>
                    <xdr:colOff>257175</xdr:colOff>
                    <xdr:row>259</xdr:row>
                    <xdr:rowOff>9525</xdr:rowOff>
                  </from>
                  <to>
                    <xdr:col>2</xdr:col>
                    <xdr:colOff>504825</xdr:colOff>
                    <xdr:row>260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Option Button 20">
              <controlPr defaultSize="0" autoFill="0" autoLine="0" autoPict="0">
                <anchor moveWithCells="1">
                  <from>
                    <xdr:col>4</xdr:col>
                    <xdr:colOff>257175</xdr:colOff>
                    <xdr:row>259</xdr:row>
                    <xdr:rowOff>9525</xdr:rowOff>
                  </from>
                  <to>
                    <xdr:col>4</xdr:col>
                    <xdr:colOff>504825</xdr:colOff>
                    <xdr:row>260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Option Button 21">
              <controlPr defaultSize="0" autoFill="0" autoLine="0" autoPict="0">
                <anchor moveWithCells="1">
                  <from>
                    <xdr:col>6</xdr:col>
                    <xdr:colOff>257175</xdr:colOff>
                    <xdr:row>259</xdr:row>
                    <xdr:rowOff>9525</xdr:rowOff>
                  </from>
                  <to>
                    <xdr:col>6</xdr:col>
                    <xdr:colOff>504825</xdr:colOff>
                    <xdr:row>260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Option Button 22">
              <controlPr defaultSize="0" autoFill="0" autoLine="0" autoPict="0">
                <anchor moveWithCells="1">
                  <from>
                    <xdr:col>10</xdr:col>
                    <xdr:colOff>257175</xdr:colOff>
                    <xdr:row>259</xdr:row>
                    <xdr:rowOff>9525</xdr:rowOff>
                  </from>
                  <to>
                    <xdr:col>10</xdr:col>
                    <xdr:colOff>504825</xdr:colOff>
                    <xdr:row>260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Group Box 23">
              <controlPr defaultSize="0" autoFill="0" autoPict="0">
                <anchor moveWithCells="1">
                  <from>
                    <xdr:col>1</xdr:col>
                    <xdr:colOff>419100</xdr:colOff>
                    <xdr:row>258</xdr:row>
                    <xdr:rowOff>142875</xdr:rowOff>
                  </from>
                  <to>
                    <xdr:col>16</xdr:col>
                    <xdr:colOff>38100</xdr:colOff>
                    <xdr:row>260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Option Button 24">
              <controlPr defaultSize="0" autoFill="0" autoLine="0" autoPict="0">
                <anchor moveWithCells="1">
                  <from>
                    <xdr:col>8</xdr:col>
                    <xdr:colOff>257175</xdr:colOff>
                    <xdr:row>259</xdr:row>
                    <xdr:rowOff>9525</xdr:rowOff>
                  </from>
                  <to>
                    <xdr:col>8</xdr:col>
                    <xdr:colOff>504825</xdr:colOff>
                    <xdr:row>260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Option Button 25">
              <controlPr defaultSize="0" autoFill="0" autoLine="0" autoPict="0">
                <anchor moveWithCells="1">
                  <from>
                    <xdr:col>2</xdr:col>
                    <xdr:colOff>247650</xdr:colOff>
                    <xdr:row>282</xdr:row>
                    <xdr:rowOff>9525</xdr:rowOff>
                  </from>
                  <to>
                    <xdr:col>2</xdr:col>
                    <xdr:colOff>476250</xdr:colOff>
                    <xdr:row>282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8" name="Option Button 26">
              <controlPr defaultSize="0" autoFill="0" autoLine="0" autoPict="0">
                <anchor moveWithCells="1">
                  <from>
                    <xdr:col>4</xdr:col>
                    <xdr:colOff>200025</xdr:colOff>
                    <xdr:row>282</xdr:row>
                    <xdr:rowOff>9525</xdr:rowOff>
                  </from>
                  <to>
                    <xdr:col>4</xdr:col>
                    <xdr:colOff>438150</xdr:colOff>
                    <xdr:row>283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Group Box 29">
              <controlPr defaultSize="0" autoFill="0" autoPict="0">
                <anchor moveWithCells="1">
                  <from>
                    <xdr:col>2</xdr:col>
                    <xdr:colOff>9525</xdr:colOff>
                    <xdr:row>281</xdr:row>
                    <xdr:rowOff>123825</xdr:rowOff>
                  </from>
                  <to>
                    <xdr:col>16</xdr:col>
                    <xdr:colOff>28575</xdr:colOff>
                    <xdr:row>283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Option Button 30">
              <controlPr defaultSize="0" autoFill="0" autoLine="0" autoPict="0">
                <anchor moveWithCells="1">
                  <from>
                    <xdr:col>6</xdr:col>
                    <xdr:colOff>238125</xdr:colOff>
                    <xdr:row>282</xdr:row>
                    <xdr:rowOff>9525</xdr:rowOff>
                  </from>
                  <to>
                    <xdr:col>6</xdr:col>
                    <xdr:colOff>581025</xdr:colOff>
                    <xdr:row>283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1" name="Option Button 31">
              <controlPr defaultSize="0" autoFill="0" autoLine="0" autoPict="0">
                <anchor moveWithCells="1">
                  <from>
                    <xdr:col>2</xdr:col>
                    <xdr:colOff>266700</xdr:colOff>
                    <xdr:row>328</xdr:row>
                    <xdr:rowOff>0</xdr:rowOff>
                  </from>
                  <to>
                    <xdr:col>2</xdr:col>
                    <xdr:colOff>581025</xdr:colOff>
                    <xdr:row>329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2" name="Option Button 32">
              <controlPr defaultSize="0" autoFill="0" autoLine="0" autoPict="0">
                <anchor moveWithCells="1">
                  <from>
                    <xdr:col>4</xdr:col>
                    <xdr:colOff>247650</xdr:colOff>
                    <xdr:row>328</xdr:row>
                    <xdr:rowOff>9525</xdr:rowOff>
                  </from>
                  <to>
                    <xdr:col>4</xdr:col>
                    <xdr:colOff>504825</xdr:colOff>
                    <xdr:row>329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3" name="Option Button 33">
              <controlPr defaultSize="0" autoFill="0" autoLine="0" autoPict="0">
                <anchor moveWithCells="1">
                  <from>
                    <xdr:col>8</xdr:col>
                    <xdr:colOff>209550</xdr:colOff>
                    <xdr:row>328</xdr:row>
                    <xdr:rowOff>9525</xdr:rowOff>
                  </from>
                  <to>
                    <xdr:col>8</xdr:col>
                    <xdr:colOff>428625</xdr:colOff>
                    <xdr:row>329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4" name="Option Button 34">
              <controlPr defaultSize="0" autoFill="0" autoLine="0" autoPict="0">
                <anchor moveWithCells="1">
                  <from>
                    <xdr:col>10</xdr:col>
                    <xdr:colOff>342900</xdr:colOff>
                    <xdr:row>328</xdr:row>
                    <xdr:rowOff>9525</xdr:rowOff>
                  </from>
                  <to>
                    <xdr:col>10</xdr:col>
                    <xdr:colOff>561975</xdr:colOff>
                    <xdr:row>329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5" name="Group Box 35">
              <controlPr defaultSize="0" autoFill="0" autoPict="0">
                <anchor moveWithCells="1">
                  <from>
                    <xdr:col>1</xdr:col>
                    <xdr:colOff>409575</xdr:colOff>
                    <xdr:row>327</xdr:row>
                    <xdr:rowOff>104775</xdr:rowOff>
                  </from>
                  <to>
                    <xdr:col>16</xdr:col>
                    <xdr:colOff>28575</xdr:colOff>
                    <xdr:row>329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6" name="Option Button 36">
              <controlPr defaultSize="0" autoFill="0" autoLine="0" autoPict="0">
                <anchor moveWithCells="1">
                  <from>
                    <xdr:col>6</xdr:col>
                    <xdr:colOff>266700</xdr:colOff>
                    <xdr:row>328</xdr:row>
                    <xdr:rowOff>0</xdr:rowOff>
                  </from>
                  <to>
                    <xdr:col>6</xdr:col>
                    <xdr:colOff>561975</xdr:colOff>
                    <xdr:row>329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7" name="Option Button 43">
              <controlPr defaultSize="0" autoFill="0" autoLine="0" autoPict="0">
                <anchor moveWithCells="1">
                  <from>
                    <xdr:col>2</xdr:col>
                    <xdr:colOff>238125</xdr:colOff>
                    <xdr:row>351</xdr:row>
                    <xdr:rowOff>190500</xdr:rowOff>
                  </from>
                  <to>
                    <xdr:col>2</xdr:col>
                    <xdr:colOff>542925</xdr:colOff>
                    <xdr:row>353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8" name="Option Button 44">
              <controlPr defaultSize="0" autoFill="0" autoLine="0" autoPict="0">
                <anchor moveWithCells="1">
                  <from>
                    <xdr:col>4</xdr:col>
                    <xdr:colOff>238125</xdr:colOff>
                    <xdr:row>351</xdr:row>
                    <xdr:rowOff>190500</xdr:rowOff>
                  </from>
                  <to>
                    <xdr:col>4</xdr:col>
                    <xdr:colOff>542925</xdr:colOff>
                    <xdr:row>353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9" name="Option Button 45">
              <controlPr defaultSize="0" autoFill="0" autoLine="0" autoPict="0">
                <anchor moveWithCells="1">
                  <from>
                    <xdr:col>8</xdr:col>
                    <xdr:colOff>238125</xdr:colOff>
                    <xdr:row>351</xdr:row>
                    <xdr:rowOff>190500</xdr:rowOff>
                  </from>
                  <to>
                    <xdr:col>8</xdr:col>
                    <xdr:colOff>542925</xdr:colOff>
                    <xdr:row>353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0" name="Option Button 46">
              <controlPr defaultSize="0" autoFill="0" autoLine="0" autoPict="0">
                <anchor moveWithCells="1">
                  <from>
                    <xdr:col>10</xdr:col>
                    <xdr:colOff>238125</xdr:colOff>
                    <xdr:row>351</xdr:row>
                    <xdr:rowOff>190500</xdr:rowOff>
                  </from>
                  <to>
                    <xdr:col>10</xdr:col>
                    <xdr:colOff>542925</xdr:colOff>
                    <xdr:row>353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1" name="Group Box 47">
              <controlPr defaultSize="0" autoFill="0" autoPict="0">
                <anchor moveWithCells="1">
                  <from>
                    <xdr:col>1</xdr:col>
                    <xdr:colOff>409575</xdr:colOff>
                    <xdr:row>351</xdr:row>
                    <xdr:rowOff>114300</xdr:rowOff>
                  </from>
                  <to>
                    <xdr:col>16</xdr:col>
                    <xdr:colOff>28575</xdr:colOff>
                    <xdr:row>353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2" name="Option Button 48">
              <controlPr defaultSize="0" autoFill="0" autoLine="0" autoPict="0">
                <anchor moveWithCells="1">
                  <from>
                    <xdr:col>6</xdr:col>
                    <xdr:colOff>238125</xdr:colOff>
                    <xdr:row>351</xdr:row>
                    <xdr:rowOff>190500</xdr:rowOff>
                  </from>
                  <to>
                    <xdr:col>6</xdr:col>
                    <xdr:colOff>542925</xdr:colOff>
                    <xdr:row>353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3" name="Option Button 53">
              <controlPr defaultSize="0" autoFill="0" autoLine="0" autoPict="0">
                <anchor moveWithCells="1">
                  <from>
                    <xdr:col>2</xdr:col>
                    <xdr:colOff>219075</xdr:colOff>
                    <xdr:row>70</xdr:row>
                    <xdr:rowOff>180975</xdr:rowOff>
                  </from>
                  <to>
                    <xdr:col>2</xdr:col>
                    <xdr:colOff>504825</xdr:colOff>
                    <xdr:row>72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4" name="Option Button 54">
              <controlPr defaultSize="0" autoFill="0" autoLine="0" autoPict="0">
                <anchor moveWithCells="1">
                  <from>
                    <xdr:col>4</xdr:col>
                    <xdr:colOff>228600</xdr:colOff>
                    <xdr:row>71</xdr:row>
                    <xdr:rowOff>9525</xdr:rowOff>
                  </from>
                  <to>
                    <xdr:col>4</xdr:col>
                    <xdr:colOff>485775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5" name="Option Button 55">
              <controlPr defaultSize="0" autoFill="0" autoLine="0" autoPict="0">
                <anchor moveWithCells="1">
                  <from>
                    <xdr:col>6</xdr:col>
                    <xdr:colOff>238125</xdr:colOff>
                    <xdr:row>71</xdr:row>
                    <xdr:rowOff>9525</xdr:rowOff>
                  </from>
                  <to>
                    <xdr:col>6</xdr:col>
                    <xdr:colOff>542925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6" name="Option Button 56">
              <controlPr defaultSize="0" autoFill="0" autoLine="0" autoPict="0">
                <anchor moveWithCells="1">
                  <from>
                    <xdr:col>8</xdr:col>
                    <xdr:colOff>228600</xdr:colOff>
                    <xdr:row>70</xdr:row>
                    <xdr:rowOff>161925</xdr:rowOff>
                  </from>
                  <to>
                    <xdr:col>8</xdr:col>
                    <xdr:colOff>504825</xdr:colOff>
                    <xdr:row>72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7" name="Option Button 57">
              <controlPr defaultSize="0" autoFill="0" autoLine="0" autoPict="0">
                <anchor moveWithCells="1">
                  <from>
                    <xdr:col>2</xdr:col>
                    <xdr:colOff>219075</xdr:colOff>
                    <xdr:row>95</xdr:row>
                    <xdr:rowOff>200025</xdr:rowOff>
                  </from>
                  <to>
                    <xdr:col>2</xdr:col>
                    <xdr:colOff>495300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8" name="Option Button 58">
              <controlPr defaultSize="0" autoFill="0" autoLine="0" autoPict="0">
                <anchor moveWithCells="1">
                  <from>
                    <xdr:col>4</xdr:col>
                    <xdr:colOff>238125</xdr:colOff>
                    <xdr:row>96</xdr:row>
                    <xdr:rowOff>9525</xdr:rowOff>
                  </from>
                  <to>
                    <xdr:col>4</xdr:col>
                    <xdr:colOff>504825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9" name="Option Button 59">
              <controlPr defaultSize="0" autoFill="0" autoLine="0" autoPict="0">
                <anchor moveWithCells="1">
                  <from>
                    <xdr:col>6</xdr:col>
                    <xdr:colOff>228600</xdr:colOff>
                    <xdr:row>96</xdr:row>
                    <xdr:rowOff>0</xdr:rowOff>
                  </from>
                  <to>
                    <xdr:col>6</xdr:col>
                    <xdr:colOff>495300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0" name="Option Button 60">
              <controlPr defaultSize="0" autoFill="0" autoLine="0" autoPict="0">
                <anchor moveWithCells="1">
                  <from>
                    <xdr:col>8</xdr:col>
                    <xdr:colOff>238125</xdr:colOff>
                    <xdr:row>95</xdr:row>
                    <xdr:rowOff>180975</xdr:rowOff>
                  </from>
                  <to>
                    <xdr:col>8</xdr:col>
                    <xdr:colOff>561975</xdr:colOff>
                    <xdr:row>97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1" name="Option Button 61">
              <controlPr defaultSize="0" autoFill="0" autoLine="0" autoPict="0">
                <anchor moveWithCells="1">
                  <from>
                    <xdr:col>2</xdr:col>
                    <xdr:colOff>219075</xdr:colOff>
                    <xdr:row>121</xdr:row>
                    <xdr:rowOff>190500</xdr:rowOff>
                  </from>
                  <to>
                    <xdr:col>2</xdr:col>
                    <xdr:colOff>504825</xdr:colOff>
                    <xdr:row>123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2" name="Option Button 62">
              <controlPr defaultSize="0" autoFill="0" autoLine="0" autoPict="0">
                <anchor moveWithCells="1">
                  <from>
                    <xdr:col>4</xdr:col>
                    <xdr:colOff>219075</xdr:colOff>
                    <xdr:row>121</xdr:row>
                    <xdr:rowOff>200025</xdr:rowOff>
                  </from>
                  <to>
                    <xdr:col>4</xdr:col>
                    <xdr:colOff>495300</xdr:colOff>
                    <xdr:row>123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3" name="Option Button 63">
              <controlPr defaultSize="0" autoFill="0" autoLine="0" autoPict="0">
                <anchor moveWithCells="1">
                  <from>
                    <xdr:col>6</xdr:col>
                    <xdr:colOff>228600</xdr:colOff>
                    <xdr:row>122</xdr:row>
                    <xdr:rowOff>0</xdr:rowOff>
                  </from>
                  <to>
                    <xdr:col>6</xdr:col>
                    <xdr:colOff>523875</xdr:colOff>
                    <xdr:row>123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4" name="Option Button 64">
              <controlPr defaultSize="0" autoFill="0" autoLine="0" autoPict="0">
                <anchor moveWithCells="1">
                  <from>
                    <xdr:col>8</xdr:col>
                    <xdr:colOff>228600</xdr:colOff>
                    <xdr:row>121</xdr:row>
                    <xdr:rowOff>161925</xdr:rowOff>
                  </from>
                  <to>
                    <xdr:col>8</xdr:col>
                    <xdr:colOff>523875</xdr:colOff>
                    <xdr:row>123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55" name="Option Button 69">
              <controlPr defaultSize="0" autoFill="0" autoLine="0" autoPict="0">
                <anchor moveWithCells="1">
                  <from>
                    <xdr:col>2</xdr:col>
                    <xdr:colOff>219075</xdr:colOff>
                    <xdr:row>144</xdr:row>
                    <xdr:rowOff>200025</xdr:rowOff>
                  </from>
                  <to>
                    <xdr:col>2</xdr:col>
                    <xdr:colOff>485775</xdr:colOff>
                    <xdr:row>146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6" name="Option Button 75">
              <controlPr defaultSize="0" autoFill="0" autoLine="0" autoPict="0">
                <anchor moveWithCells="1">
                  <from>
                    <xdr:col>2</xdr:col>
                    <xdr:colOff>200025</xdr:colOff>
                    <xdr:row>190</xdr:row>
                    <xdr:rowOff>180975</xdr:rowOff>
                  </from>
                  <to>
                    <xdr:col>2</xdr:col>
                    <xdr:colOff>495300</xdr:colOff>
                    <xdr:row>192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57" name="Option Button 76">
              <controlPr defaultSize="0" autoFill="0" autoLine="0" autoPict="0">
                <anchor moveWithCells="1">
                  <from>
                    <xdr:col>4</xdr:col>
                    <xdr:colOff>228600</xdr:colOff>
                    <xdr:row>190</xdr:row>
                    <xdr:rowOff>180975</xdr:rowOff>
                  </from>
                  <to>
                    <xdr:col>4</xdr:col>
                    <xdr:colOff>533400</xdr:colOff>
                    <xdr:row>192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58" name="Option Button 78">
              <controlPr defaultSize="0" autoFill="0" autoLine="0" autoPict="0">
                <anchor moveWithCells="1">
                  <from>
                    <xdr:col>6</xdr:col>
                    <xdr:colOff>219075</xdr:colOff>
                    <xdr:row>190</xdr:row>
                    <xdr:rowOff>180975</xdr:rowOff>
                  </from>
                  <to>
                    <xdr:col>6</xdr:col>
                    <xdr:colOff>457200</xdr:colOff>
                    <xdr:row>192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59" name="Option Button 80">
              <controlPr defaultSize="0" autoFill="0" autoLine="0" autoPict="0">
                <anchor moveWithCells="1">
                  <from>
                    <xdr:col>8</xdr:col>
                    <xdr:colOff>238125</xdr:colOff>
                    <xdr:row>190</xdr:row>
                    <xdr:rowOff>180975</xdr:rowOff>
                  </from>
                  <to>
                    <xdr:col>8</xdr:col>
                    <xdr:colOff>523875</xdr:colOff>
                    <xdr:row>192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60" name="Group Box 95">
              <controlPr defaultSize="0" autoFill="0" autoPict="0">
                <anchor moveWithCells="1">
                  <from>
                    <xdr:col>2</xdr:col>
                    <xdr:colOff>9525</xdr:colOff>
                    <xdr:row>304</xdr:row>
                    <xdr:rowOff>0</xdr:rowOff>
                  </from>
                  <to>
                    <xdr:col>16</xdr:col>
                    <xdr:colOff>38100</xdr:colOff>
                    <xdr:row>305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61" name="Option Button 96">
              <controlPr defaultSize="0" autoFill="0" autoLine="0" autoPict="0">
                <anchor moveWithCells="1">
                  <from>
                    <xdr:col>10</xdr:col>
                    <xdr:colOff>257175</xdr:colOff>
                    <xdr:row>304</xdr:row>
                    <xdr:rowOff>0</xdr:rowOff>
                  </from>
                  <to>
                    <xdr:col>10</xdr:col>
                    <xdr:colOff>533400</xdr:colOff>
                    <xdr:row>305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62" name="Option Button 97">
              <controlPr defaultSize="0" autoFill="0" autoLine="0" autoPict="0">
                <anchor moveWithCells="1">
                  <from>
                    <xdr:col>8</xdr:col>
                    <xdr:colOff>257175</xdr:colOff>
                    <xdr:row>304</xdr:row>
                    <xdr:rowOff>0</xdr:rowOff>
                  </from>
                  <to>
                    <xdr:col>8</xdr:col>
                    <xdr:colOff>533400</xdr:colOff>
                    <xdr:row>305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63" name="Option Button 98">
              <controlPr defaultSize="0" autoFill="0" autoLine="0" autoPict="0">
                <anchor moveWithCells="1">
                  <from>
                    <xdr:col>6</xdr:col>
                    <xdr:colOff>257175</xdr:colOff>
                    <xdr:row>304</xdr:row>
                    <xdr:rowOff>0</xdr:rowOff>
                  </from>
                  <to>
                    <xdr:col>6</xdr:col>
                    <xdr:colOff>533400</xdr:colOff>
                    <xdr:row>305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64" name="Option Button 99">
              <controlPr defaultSize="0" autoFill="0" autoLine="0" autoPict="0">
                <anchor moveWithCells="1">
                  <from>
                    <xdr:col>4</xdr:col>
                    <xdr:colOff>257175</xdr:colOff>
                    <xdr:row>304</xdr:row>
                    <xdr:rowOff>0</xdr:rowOff>
                  </from>
                  <to>
                    <xdr:col>4</xdr:col>
                    <xdr:colOff>533400</xdr:colOff>
                    <xdr:row>305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65" name="Option Button 100">
              <controlPr defaultSize="0" autoFill="0" autoLine="0" autoPict="0">
                <anchor moveWithCells="1">
                  <from>
                    <xdr:col>2</xdr:col>
                    <xdr:colOff>257175</xdr:colOff>
                    <xdr:row>304</xdr:row>
                    <xdr:rowOff>0</xdr:rowOff>
                  </from>
                  <to>
                    <xdr:col>2</xdr:col>
                    <xdr:colOff>533400</xdr:colOff>
                    <xdr:row>305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66" name="Option Button 101">
              <controlPr defaultSize="0" autoFill="0" autoLine="0" autoPict="0">
                <anchor moveWithCells="1">
                  <from>
                    <xdr:col>8</xdr:col>
                    <xdr:colOff>266700</xdr:colOff>
                    <xdr:row>237</xdr:row>
                    <xdr:rowOff>9525</xdr:rowOff>
                  </from>
                  <to>
                    <xdr:col>8</xdr:col>
                    <xdr:colOff>600075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67" name="Option Button 102">
              <controlPr defaultSize="0" autoFill="0" autoLine="0" autoPict="0">
                <anchor moveWithCells="1">
                  <from>
                    <xdr:col>4</xdr:col>
                    <xdr:colOff>228600</xdr:colOff>
                    <xdr:row>144</xdr:row>
                    <xdr:rowOff>200025</xdr:rowOff>
                  </from>
                  <to>
                    <xdr:col>4</xdr:col>
                    <xdr:colOff>523875</xdr:colOff>
                    <xdr:row>146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68" name="Option Button 103">
              <controlPr defaultSize="0" autoFill="0" autoLine="0" autoPict="0">
                <anchor moveWithCells="1">
                  <from>
                    <xdr:col>6</xdr:col>
                    <xdr:colOff>228600</xdr:colOff>
                    <xdr:row>145</xdr:row>
                    <xdr:rowOff>9525</xdr:rowOff>
                  </from>
                  <to>
                    <xdr:col>6</xdr:col>
                    <xdr:colOff>504825</xdr:colOff>
                    <xdr:row>146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69" name="Option Button 104">
              <controlPr defaultSize="0" autoFill="0" autoLine="0" autoPict="0">
                <anchor moveWithCells="1">
                  <from>
                    <xdr:col>8</xdr:col>
                    <xdr:colOff>238125</xdr:colOff>
                    <xdr:row>144</xdr:row>
                    <xdr:rowOff>190500</xdr:rowOff>
                  </from>
                  <to>
                    <xdr:col>8</xdr:col>
                    <xdr:colOff>504825</xdr:colOff>
                    <xdr:row>146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70" name="Option Button 105">
              <controlPr defaultSize="0" autoFill="0" autoLine="0" autoPict="0">
                <anchor moveWithCells="1">
                  <from>
                    <xdr:col>2</xdr:col>
                    <xdr:colOff>219075</xdr:colOff>
                    <xdr:row>167</xdr:row>
                    <xdr:rowOff>180975</xdr:rowOff>
                  </from>
                  <to>
                    <xdr:col>2</xdr:col>
                    <xdr:colOff>523875</xdr:colOff>
                    <xdr:row>169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71" name="Option Button 106">
              <controlPr defaultSize="0" autoFill="0" autoLine="0" autoPict="0">
                <anchor moveWithCells="1">
                  <from>
                    <xdr:col>4</xdr:col>
                    <xdr:colOff>238125</xdr:colOff>
                    <xdr:row>167</xdr:row>
                    <xdr:rowOff>200025</xdr:rowOff>
                  </from>
                  <to>
                    <xdr:col>4</xdr:col>
                    <xdr:colOff>495300</xdr:colOff>
                    <xdr:row>169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72" name="Option Button 107">
              <controlPr defaultSize="0" autoFill="0" autoLine="0" autoPict="0">
                <anchor moveWithCells="1">
                  <from>
                    <xdr:col>6</xdr:col>
                    <xdr:colOff>219075</xdr:colOff>
                    <xdr:row>168</xdr:row>
                    <xdr:rowOff>0</xdr:rowOff>
                  </from>
                  <to>
                    <xdr:col>6</xdr:col>
                    <xdr:colOff>523875</xdr:colOff>
                    <xdr:row>169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73" name="Option Button 108">
              <controlPr defaultSize="0" autoFill="0" autoLine="0" autoPict="0">
                <anchor moveWithCells="1">
                  <from>
                    <xdr:col>8</xdr:col>
                    <xdr:colOff>228600</xdr:colOff>
                    <xdr:row>167</xdr:row>
                    <xdr:rowOff>190500</xdr:rowOff>
                  </from>
                  <to>
                    <xdr:col>8</xdr:col>
                    <xdr:colOff>523875</xdr:colOff>
                    <xdr:row>169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74" name="Option Button 109">
              <controlPr defaultSize="0" autoFill="0" autoLine="0" autoPict="0">
                <anchor moveWithCells="1">
                  <from>
                    <xdr:col>8</xdr:col>
                    <xdr:colOff>238125</xdr:colOff>
                    <xdr:row>282</xdr:row>
                    <xdr:rowOff>9525</xdr:rowOff>
                  </from>
                  <to>
                    <xdr:col>8</xdr:col>
                    <xdr:colOff>581025</xdr:colOff>
                    <xdr:row>283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75" name="Option Button 110">
              <controlPr defaultSize="0" autoFill="0" autoLine="0" autoPict="0">
                <anchor moveWithCells="1">
                  <from>
                    <xdr:col>10</xdr:col>
                    <xdr:colOff>238125</xdr:colOff>
                    <xdr:row>282</xdr:row>
                    <xdr:rowOff>9525</xdr:rowOff>
                  </from>
                  <to>
                    <xdr:col>10</xdr:col>
                    <xdr:colOff>581025</xdr:colOff>
                    <xdr:row>283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Éval. Ens. ass.</vt:lpstr>
      <vt:lpstr>'Éval. Ens. ass.'!Zone_d_impression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 Bordeleau</dc:creator>
  <cp:lastModifiedBy>Claudia Gauthier</cp:lastModifiedBy>
  <dcterms:created xsi:type="dcterms:W3CDTF">2024-09-23T12:56:03Z</dcterms:created>
  <dcterms:modified xsi:type="dcterms:W3CDTF">2025-02-27T14:56:20Z</dcterms:modified>
</cp:coreProperties>
</file>