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27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claudebordeleau/Documents/Documents : MacBook Pro de Claude (2)/Guide de stage 2024/Nouveau guide 2024/Stage III/"/>
    </mc:Choice>
  </mc:AlternateContent>
  <xr:revisionPtr revIDLastSave="0" documentId="13_ncr:1_{9E89C6B9-CD2F-BB4F-96E6-E0E8B63A3630}" xr6:coauthVersionLast="47" xr6:coauthVersionMax="47" xr10:uidLastSave="{00000000-0000-0000-0000-000000000000}"/>
  <bookViews>
    <workbookView xWindow="560" yWindow="500" windowWidth="25040" windowHeight="13560" xr2:uid="{8F1A3A34-9807-D440-92F4-72CDDE97DDEE}"/>
  </bookViews>
  <sheets>
    <sheet name="Format de base" sheetId="1" r:id="rId1"/>
  </sheets>
  <definedNames>
    <definedName name="_xlnm.Print_Area" localSheetId="0">'Format de base'!$B$1:$L$449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76" i="1" l="1" a="1"/>
  <c r="N76" i="1" s="1"/>
  <c r="N106" i="1" a="1"/>
  <c r="N106" i="1" s="1"/>
  <c r="N135" i="1" a="1"/>
  <c r="N135" i="1"/>
  <c r="N164" i="1" a="1"/>
  <c r="N164" i="1" s="1"/>
  <c r="N194" i="1" a="1"/>
  <c r="N194" i="1" s="1"/>
  <c r="N226" i="1" a="1"/>
  <c r="N226" i="1" s="1"/>
  <c r="N259" i="1" a="1"/>
  <c r="N259" i="1" s="1"/>
  <c r="N291" i="1" a="1"/>
  <c r="N291" i="1"/>
  <c r="N320" i="1" a="1"/>
  <c r="N320" i="1"/>
  <c r="N351" i="1" a="1"/>
  <c r="N351" i="1"/>
  <c r="N381" i="1" a="1"/>
  <c r="N381" i="1" s="1"/>
  <c r="N413" i="1" a="1"/>
  <c r="N413" i="1"/>
  <c r="N443" i="1" a="1"/>
  <c r="N443" i="1"/>
  <c r="E448" i="1" l="1"/>
  <c r="I448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<sst xmlns="http://schemas.openxmlformats.org/spreadsheetml/2006/main" count="156" uniqueCount="72">
  <si>
    <t>entendues en EPS</t>
  </si>
  <si>
    <t xml:space="preserve">pas du tout les compétences </t>
  </si>
  <si>
    <t>58 et moins</t>
  </si>
  <si>
    <t xml:space="preserve">E : Très faible/Ne maîtrise </t>
  </si>
  <si>
    <t>59 à 60</t>
  </si>
  <si>
    <t xml:space="preserve">D : Faible </t>
  </si>
  <si>
    <t>61 à 63</t>
  </si>
  <si>
    <t xml:space="preserve">D+ : Insuffisant </t>
  </si>
  <si>
    <t>64 à 67</t>
  </si>
  <si>
    <t xml:space="preserve">C- : Peu satisfaisant </t>
  </si>
  <si>
    <t>68 à 71</t>
  </si>
  <si>
    <t xml:space="preserve">C : Moyen </t>
  </si>
  <si>
    <t>72 à 75</t>
  </si>
  <si>
    <t xml:space="preserve">C+ : Passable </t>
  </si>
  <si>
    <t>76 à 79</t>
  </si>
  <si>
    <t xml:space="preserve">B- : Assez bien </t>
  </si>
  <si>
    <t>80 à 83</t>
  </si>
  <si>
    <t xml:space="preserve">B : Satisfaisant </t>
  </si>
  <si>
    <t>84 à 87</t>
  </si>
  <si>
    <t xml:space="preserve">B+ : Bon </t>
  </si>
  <si>
    <t>88 à 91</t>
  </si>
  <si>
    <t xml:space="preserve">A- : Très bon </t>
  </si>
  <si>
    <t>92 à 95</t>
  </si>
  <si>
    <t xml:space="preserve">A : Excellent </t>
  </si>
  <si>
    <t>96 et plus</t>
  </si>
  <si>
    <t xml:space="preserve">A+ : Exceptionnel </t>
  </si>
  <si>
    <t>Cote numérique</t>
  </si>
  <si>
    <t xml:space="preserve">Cote alphabétique </t>
  </si>
  <si>
    <t>/40</t>
  </si>
  <si>
    <t>/100</t>
  </si>
  <si>
    <r>
      <rPr>
        <b/>
        <sz val="12"/>
        <color theme="1"/>
        <rFont val="Aptos Narrow"/>
        <scheme val="minor"/>
      </rPr>
      <t xml:space="preserve">Résultat numérique:   </t>
    </r>
    <r>
      <rPr>
        <sz val="12"/>
        <color theme="1"/>
        <rFont val="Aptos Narrow"/>
        <family val="2"/>
        <scheme val="minor"/>
      </rPr>
      <t xml:space="preserve">  </t>
    </r>
  </si>
  <si>
    <t>Compétence non-observée</t>
  </si>
  <si>
    <t>Ne répond pas aux attentes</t>
  </si>
  <si>
    <t>Réussi avec aide</t>
  </si>
  <si>
    <t>Réussi bien selon les attentes</t>
  </si>
  <si>
    <t>Réussi au-delà des attentes</t>
  </si>
  <si>
    <t>Choisir la formulation qui décrit le plus précisément le degré d'acquisition de la compétence</t>
  </si>
  <si>
    <t>Recommandation(s) pour le prochain stage:</t>
  </si>
  <si>
    <t>Justification de la note octroyée:</t>
  </si>
  <si>
    <t>Compétence 10 : Collaborer avec la famille et les partenaires de la communauté</t>
  </si>
  <si>
    <t>Compétence 9 : S’impliquer activement au sein de l’équipe-école</t>
  </si>
  <si>
    <t>ÉVALUATION SOMMATIVE SI LA SITUATION SE PRÉSENTE</t>
  </si>
  <si>
    <t>Compétence 12 : Mobiliser le numérique</t>
  </si>
  <si>
    <t>Compétence 7 : Tenir compte de l’hétérogénéité des élèves</t>
  </si>
  <si>
    <t>Compétence 2 : Maîtrise de la langue d’enseignement</t>
  </si>
  <si>
    <t>Compétence 1 : Agir en tant que médiatrice ou médiateur d’éléments de culture</t>
  </si>
  <si>
    <t>Compétence 13 : Agir en accord avec les principes éthiques de la profession</t>
  </si>
  <si>
    <t>Compétence 11 : S’engager dans un développement professionnel continu et dans la vie de la profession</t>
  </si>
  <si>
    <t xml:space="preserve"> Choisir la formulation qui décrit le plus précisément le degré d'acquisition de la compétence</t>
  </si>
  <si>
    <t>Compétence 8 : Soutenir le plaisir d’apprendre</t>
  </si>
  <si>
    <t>Compétence 6 : Gérer le fonctionnement du groupe-classe</t>
  </si>
  <si>
    <t>Compétence 5: Évaluer les apprentissages</t>
  </si>
  <si>
    <t xml:space="preserve">Compétence 4 : Mettre en œuvre les situations d’enseignement et d’apprentissage	</t>
  </si>
  <si>
    <t>Compétence 3 : Planifier les situations d’enseignement et d’apprentissage</t>
  </si>
  <si>
    <t>ÉVALUATION SOMMATIVE:</t>
  </si>
  <si>
    <t>Gestion du temps : Analysez la capacité du stagiaire à gérer son temps efficacement et à prioriser les tâches.</t>
  </si>
  <si>
    <t>Autonomie : Évaluez dans quelle mesure la personne stagiaire a été capable de travailler de manière autonome, sans supervision constante.</t>
  </si>
  <si>
    <t>4. Autonomie et gestion du temps</t>
  </si>
  <si>
    <t>Réactions aux retours : Examinez comment la personne stagiaire a réagi aux feedbacks reçus tout au long du stage. A-t-elle pris en compte les critiques constructives et apporté des améliorations ?</t>
  </si>
  <si>
    <t>3. Feedback et adaptabilité</t>
  </si>
  <si>
    <t>Respect des délais : Vérifiez si les tâches ont été réalisées dans les délais impartis. Les retards éventuels doivent être justifiés.</t>
  </si>
  <si>
    <t>Qualité du travail : Évaluez la qualité du travail produit par la personne stagiaire. Est-ce que le travail est conforme à vos attentes? S'agit-il d'un travail professionnel ?</t>
  </si>
  <si>
    <t>Analysez si la personne stagiaire a développé ses compétences en respectant ses engagements. Cela peut se traduire par des réalisations concrètes telles que la réalisation de projets ou la participation à des tâches spécifiques.</t>
  </si>
  <si>
    <t>2. Évaluation des réalisations</t>
  </si>
  <si>
    <t xml:space="preserve">Vérifiez si les besoins initiaux inscrits dans le plan de stage ont été respectés. </t>
  </si>
  <si>
    <t>1. Revue du plan de stage:</t>
  </si>
  <si>
    <t>Évaluer les accomplissements d'une personne stagiaire en fonction de son plan de stage implique une analyse détaillée de plusieurs aspects clés. Voici un guide pour structurer cette évaluation :</t>
  </si>
  <si>
    <t>École:</t>
  </si>
  <si>
    <t>Enseignant.e associé.e:</t>
  </si>
  <si>
    <t>Stagiaire:</t>
  </si>
  <si>
    <t>ÉVALUATION DE L'ENSEIGNANT.E ASSOCIÉ.E</t>
  </si>
  <si>
    <t xml:space="preserve">Stage III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</si>
</sst>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000000"/>
      <name val="Arial"/>
      <family val="2"/>
    </font>
    <font>
      <b/>
      <sz val="12"/>
      <color theme="1"/>
      <name val="Aptos Narrow"/>
      <scheme val="minor"/>
    </font>
    <font>
      <sz val="12"/>
      <color theme="1"/>
      <name val="Aptos Narrow"/>
      <scheme val="minor"/>
    </font>
    <font>
      <sz val="11"/>
      <color theme="1"/>
      <name val="Aptos Narrow (Corps)"/>
    </font>
    <font>
      <b/>
      <sz val="12"/>
      <color theme="1"/>
      <name val="Aptos Narrow (Corps)"/>
    </font>
    <font>
      <u/>
      <sz val="12"/>
      <color theme="1"/>
      <name val="Aptos Narrow"/>
      <family val="2"/>
      <scheme val="minor"/>
    </font>
    <font>
      <sz val="12"/>
      <color rgb="FF000000"/>
      <name val="Aptos Narrow"/>
    </font>
    <font>
      <sz val="12.1"/>
      <color rgb="FF000000"/>
      <name val="Aptos Narrow"/>
    </font>
    <font>
      <sz val="15.6"/>
      <color rgb="FF000000"/>
      <name val="Aptos Narrow"/>
    </font>
    <font>
      <sz val="13"/>
      <color rgb="FF000000"/>
      <name val="Lucida Grande"/>
      <family val="2"/>
    </font>
  </fonts>
  <fills count="10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0" fillId="0" borderId="0" xfId="0" applyAlignment="1">
      <alignment horizontal="left" vertical="top" wrapText="1"/>
    </xf>
    <xf numFmtId="0" fontId="3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0" fillId="7" borderId="0" xfId="0" applyFill="1" applyAlignment="1">
      <alignment vertical="top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horizontal="center" vertical="center" wrapText="1"/>
    </xf>
    <xf numFmtId="0" fontId="4" fillId="0" borderId="0" xfId="0" applyFont="1"/>
    <xf numFmtId="0" fontId="3" fillId="0" borderId="0" xfId="0" applyFont="1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/>
    </xf>
    <xf numFmtId="0" fontId="0" fillId="0" borderId="0" xfId="0" quotePrefix="1"/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7" borderId="14" xfId="0" applyFill="1" applyBorder="1" applyAlignment="1">
      <alignment vertical="top" wrapText="1"/>
    </xf>
    <xf numFmtId="0" fontId="0" fillId="7" borderId="13" xfId="0" applyFill="1" applyBorder="1" applyAlignment="1">
      <alignment vertical="top" wrapText="1"/>
    </xf>
    <xf numFmtId="0" fontId="0" fillId="7" borderId="12" xfId="0" applyFill="1" applyBorder="1" applyAlignment="1">
      <alignment vertical="top" wrapText="1"/>
    </xf>
    <xf numFmtId="0" fontId="0" fillId="7" borderId="11" xfId="0" applyFill="1" applyBorder="1" applyAlignment="1">
      <alignment vertical="top" wrapText="1"/>
    </xf>
    <xf numFmtId="0" fontId="0" fillId="7" borderId="0" xfId="0" applyFill="1" applyAlignment="1">
      <alignment vertical="top" wrapText="1"/>
    </xf>
    <xf numFmtId="0" fontId="0" fillId="7" borderId="4" xfId="0" applyFill="1" applyBorder="1" applyAlignment="1">
      <alignment vertical="top" wrapText="1"/>
    </xf>
    <xf numFmtId="0" fontId="0" fillId="7" borderId="10" xfId="0" applyFill="1" applyBorder="1" applyAlignment="1">
      <alignment vertical="top" wrapText="1"/>
    </xf>
    <xf numFmtId="0" fontId="0" fillId="7" borderId="9" xfId="0" applyFill="1" applyBorder="1" applyAlignment="1">
      <alignment vertical="top" wrapText="1"/>
    </xf>
    <xf numFmtId="0" fontId="0" fillId="7" borderId="8" xfId="0" applyFill="1" applyBorder="1" applyAlignment="1">
      <alignment vertical="top" wrapText="1"/>
    </xf>
    <xf numFmtId="0" fontId="0" fillId="4" borderId="7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0" fontId="0" fillId="0" borderId="0" xfId="0"/>
    <xf numFmtId="0" fontId="0" fillId="0" borderId="0" xfId="0" applyAlignment="1">
      <alignment wrapText="1"/>
    </xf>
    <xf numFmtId="0" fontId="0" fillId="6" borderId="7" xfId="0" applyFill="1" applyBorder="1" applyAlignment="1">
      <alignment horizontal="center" vertical="center" wrapText="1"/>
    </xf>
    <xf numFmtId="0" fontId="0" fillId="6" borderId="6" xfId="0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5" borderId="6" xfId="0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3" fillId="5" borderId="0" xfId="0" applyFont="1" applyFill="1"/>
    <xf numFmtId="0" fontId="6" fillId="8" borderId="0" xfId="0" applyFont="1" applyFill="1" applyAlignment="1">
      <alignment horizontal="center" wrapText="1"/>
    </xf>
    <xf numFmtId="0" fontId="3" fillId="5" borderId="0" xfId="0" applyFont="1" applyFill="1" applyAlignment="1">
      <alignment wrapText="1"/>
    </xf>
    <xf numFmtId="0" fontId="4" fillId="0" borderId="0" xfId="0" applyFont="1"/>
    <xf numFmtId="0" fontId="3" fillId="5" borderId="0" xfId="0" applyFont="1" applyFill="1" applyAlignment="1">
      <alignment horizontal="left" wrapText="1"/>
    </xf>
    <xf numFmtId="0" fontId="3" fillId="5" borderId="0" xfId="0" applyFont="1" applyFill="1" applyAlignment="1">
      <alignment vertical="top" wrapText="1"/>
    </xf>
    <xf numFmtId="0" fontId="3" fillId="5" borderId="0" xfId="0" applyFont="1" applyFill="1" applyAlignment="1">
      <alignment horizontal="left" vertical="top" wrapText="1"/>
    </xf>
    <xf numFmtId="0" fontId="0" fillId="0" borderId="0" xfId="0" applyAlignment="1">
      <alignment horizontal="left"/>
    </xf>
    <xf numFmtId="0" fontId="3" fillId="5" borderId="0" xfId="0" applyFont="1" applyFill="1" applyAlignment="1">
      <alignment horizontal="left"/>
    </xf>
    <xf numFmtId="0" fontId="0" fillId="5" borderId="0" xfId="0" applyFill="1" applyAlignment="1">
      <alignment horizontal="left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0" fillId="0" borderId="9" xfId="0" applyBorder="1" applyAlignment="1">
      <alignment horizontal="left" vertical="top"/>
    </xf>
    <xf numFmtId="0" fontId="0" fillId="0" borderId="2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0" fontId="0" fillId="5" borderId="0" xfId="0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9" borderId="2" xfId="0" applyFill="1" applyBorder="1" applyAlignment="1">
      <alignment horizontal="center"/>
    </xf>
    <xf numFmtId="0" fontId="0" fillId="9" borderId="15" xfId="0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 vertical="top"/>
    </xf>
    <xf numFmtId="0" fontId="2" fillId="0" borderId="2" xfId="0" applyFont="1" applyBorder="1" applyAlignment="1">
      <alignment vertical="center"/>
    </xf>
    <xf numFmtId="0" fontId="2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GBox" noThreeD="1"/>
</file>

<file path=xl/ctrlProps/ctrlProp2.xml><?xml version="1.0" encoding="utf-8"?>
<formControlPr xmlns="http://schemas.microsoft.com/office/spreadsheetml/2009/9/main" objectType="GBox" noThreeD="1"/>
</file>

<file path=xl/ctrlProps/ctrlProp3.xml><?xml version="1.0" encoding="utf-8"?>
<formControlPr xmlns="http://schemas.microsoft.com/office/spreadsheetml/2009/9/main" objectType="GBox" noThreeD="1"/>
</file>

<file path=xl/ctrlProps/ctrlProp4.xml><?xml version="1.0" encoding="utf-8"?>
<formControlPr xmlns="http://schemas.microsoft.com/office/spreadsheetml/2009/9/main" objectType="GBox" noThreeD="1"/>
</file>

<file path=xl/ctrlProps/ctrlProp5.xml><?xml version="1.0" encoding="utf-8"?>
<formControlPr xmlns="http://schemas.microsoft.com/office/spreadsheetml/2009/9/main" objectType="GBox" noThreeD="1"/>
</file>

<file path=xl/ctrlProps/ctrlProp6.xml><?xml version="1.0" encoding="utf-8"?>
<formControlPr xmlns="http://schemas.microsoft.com/office/spreadsheetml/2009/9/main" objectType="GBox" noThreeD="1"/>
</file>

<file path=xl/ctrlProps/ctrlProp7.xml><?xml version="1.0" encoding="utf-8"?>
<formControlPr xmlns="http://schemas.microsoft.com/office/spreadsheetml/2009/9/main" objectType="GBox" noThreeD="1"/>
</file>

<file path=xl/ctrlProps/ctrlProp8.xml><?xml version="1.0" encoding="utf-8"?>
<formControlPr xmlns="http://schemas.microsoft.com/office/spreadsheetml/2009/9/main" objectType="Radio" firstButton="1" fmlaLink="M292" lockText="1" noThreeD="1"/>
</file>

<file path=xl/ctrlProps/ctrlProp9.xml><?xml version="1.0" encoding="utf-8"?>
<formControlPr xmlns="http://schemas.microsoft.com/office/spreadsheetml/2009/9/main" objectType="GBox" noThreeD="1"/>
</file>

<file path=xl/ctrlProps/ctrlProp10.xml><?xml version="1.0" encoding="utf-8"?>
<formControlPr xmlns="http://schemas.microsoft.com/office/spreadsheetml/2009/9/main" objectType="GBox" noThreeD="1"/>
</file>

<file path=xl/ctrlProps/ctrlProp11.xml><?xml version="1.0" encoding="utf-8"?>
<formControlPr xmlns="http://schemas.microsoft.com/office/spreadsheetml/2009/9/main" objectType="GBox" noThreeD="1"/>
</file>

<file path=xl/ctrlProps/ctrlProp12.xml><?xml version="1.0" encoding="utf-8"?>
<formControlPr xmlns="http://schemas.microsoft.com/office/spreadsheetml/2009/9/main" objectType="GBox" noThreeD="1"/>
</file>

<file path=xl/ctrlProps/ctrlProp13.xml><?xml version="1.0" encoding="utf-8"?>
<formControlPr xmlns="http://schemas.microsoft.com/office/spreadsheetml/2009/9/main" objectType="GBox" noThreeD="1"/>
</file>

<file path=xl/ctrlProps/ctrlProp14.xml><?xml version="1.0" encoding="utf-8"?>
<formControlPr xmlns="http://schemas.microsoft.com/office/spreadsheetml/2009/9/main" objectType="Radio" checked="Checked" firstButton="1" fmlaLink="$M$76" lockText="1" noThreeD="1"/>
</file>

<file path=xl/ctrlProps/ctrlProp15.xml><?xml version="1.0" encoding="utf-8"?>
<formControlPr xmlns="http://schemas.microsoft.com/office/spreadsheetml/2009/9/main" objectType="Radio" lockText="1" noThreeD="1"/>
</file>

<file path=xl/ctrlProps/ctrlProp16.xml><?xml version="1.0" encoding="utf-8"?>
<formControlPr xmlns="http://schemas.microsoft.com/office/spreadsheetml/2009/9/main" objectType="Radio" lockText="1" noThreeD="1"/>
</file>

<file path=xl/ctrlProps/ctrlProp17.xml><?xml version="1.0" encoding="utf-8"?>
<formControlPr xmlns="http://schemas.microsoft.com/office/spreadsheetml/2009/9/main" objectType="Radio" lockText="1" noThreeD="1"/>
</file>

<file path=xl/ctrlProps/ctrlProp18.xml><?xml version="1.0" encoding="utf-8"?>
<formControlPr xmlns="http://schemas.microsoft.com/office/spreadsheetml/2009/9/main" objectType="Radio" checked="Checked" firstButton="1" fmlaLink="$M$107" lockText="1" noThreeD="1"/>
</file>

<file path=xl/ctrlProps/ctrlProp19.xml><?xml version="1.0" encoding="utf-8"?>
<formControlPr xmlns="http://schemas.microsoft.com/office/spreadsheetml/2009/9/main" objectType="Radio" lockText="1" noThreeD="1"/>
</file>

<file path=xl/ctrlProps/ctrlProp20.xml><?xml version="1.0" encoding="utf-8"?>
<formControlPr xmlns="http://schemas.microsoft.com/office/spreadsheetml/2009/9/main" objectType="Radio" lockText="1" noThreeD="1"/>
</file>

<file path=xl/ctrlProps/ctrlProp21.xml><?xml version="1.0" encoding="utf-8"?>
<formControlPr xmlns="http://schemas.microsoft.com/office/spreadsheetml/2009/9/main" objectType="Radio" lockText="1" noThreeD="1"/>
</file>

<file path=xl/ctrlProps/ctrlProp22.xml><?xml version="1.0" encoding="utf-8"?>
<formControlPr xmlns="http://schemas.microsoft.com/office/spreadsheetml/2009/9/main" objectType="Radio" checked="Checked" firstButton="1" fmlaLink="$M$138" lockText="1" noThreeD="1"/>
</file>

<file path=xl/ctrlProps/ctrlProp23.xml><?xml version="1.0" encoding="utf-8"?>
<formControlPr xmlns="http://schemas.microsoft.com/office/spreadsheetml/2009/9/main" objectType="Radio" lockText="1" noThreeD="1"/>
</file>

<file path=xl/ctrlProps/ctrlProp24.xml><?xml version="1.0" encoding="utf-8"?>
<formControlPr xmlns="http://schemas.microsoft.com/office/spreadsheetml/2009/9/main" objectType="Radio" lockText="1" noThreeD="1"/>
</file>

<file path=xl/ctrlProps/ctrlProp25.xml><?xml version="1.0" encoding="utf-8"?>
<formControlPr xmlns="http://schemas.microsoft.com/office/spreadsheetml/2009/9/main" objectType="Radio" lockText="1" noThreeD="1"/>
</file>

<file path=xl/ctrlProps/ctrlProp26.xml><?xml version="1.0" encoding="utf-8"?>
<formControlPr xmlns="http://schemas.microsoft.com/office/spreadsheetml/2009/9/main" objectType="Radio" checked="Checked" firstButton="1" fmlaLink="$M$167" lockText="1" noThreeD="1"/>
</file>

<file path=xl/ctrlProps/ctrlProp27.xml><?xml version="1.0" encoding="utf-8"?>
<formControlPr xmlns="http://schemas.microsoft.com/office/spreadsheetml/2009/9/main" objectType="Radio" checked="Checked" firstButton="1" fmlaLink="$M$229" lockText="1" noThreeD="1"/>
</file>

<file path=xl/ctrlProps/ctrlProp28.xml><?xml version="1.0" encoding="utf-8"?>
<formControlPr xmlns="http://schemas.microsoft.com/office/spreadsheetml/2009/9/main" objectType="Radio" lockText="1" noThreeD="1"/>
</file>

<file path=xl/ctrlProps/ctrlProp29.xml><?xml version="1.0" encoding="utf-8"?>
<formControlPr xmlns="http://schemas.microsoft.com/office/spreadsheetml/2009/9/main" objectType="Radio" lockText="1" noThreeD="1"/>
</file>

<file path=xl/ctrlProps/ctrlProp30.xml><?xml version="1.0" encoding="utf-8"?>
<formControlPr xmlns="http://schemas.microsoft.com/office/spreadsheetml/2009/9/main" objectType="Radio" lockText="1" noThreeD="1"/>
</file>

<file path=xl/ctrlProps/ctrlProp31.xml><?xml version="1.0" encoding="utf-8"?>
<formControlPr xmlns="http://schemas.microsoft.com/office/spreadsheetml/2009/9/main" objectType="GBox" noThreeD="1"/>
</file>

<file path=xl/ctrlProps/ctrlProp32.xml><?xml version="1.0" encoding="utf-8"?>
<formControlPr xmlns="http://schemas.microsoft.com/office/spreadsheetml/2009/9/main" objectType="Radio" lockText="1" noThreeD="1"/>
</file>

<file path=xl/ctrlProps/ctrlProp33.xml><?xml version="1.0" encoding="utf-8"?>
<formControlPr xmlns="http://schemas.microsoft.com/office/spreadsheetml/2009/9/main" objectType="Radio" lockText="1" noThreeD="1"/>
</file>

<file path=xl/ctrlProps/ctrlProp34.xml><?xml version="1.0" encoding="utf-8"?>
<formControlPr xmlns="http://schemas.microsoft.com/office/spreadsheetml/2009/9/main" objectType="Radio" lockText="1" noThreeD="1"/>
</file>

<file path=xl/ctrlProps/ctrlProp35.xml><?xml version="1.0" encoding="utf-8"?>
<formControlPr xmlns="http://schemas.microsoft.com/office/spreadsheetml/2009/9/main" objectType="Radio" checked="Checked" firstButton="1" fmlaLink="$M$197" lockText="1" noThreeD="1"/>
</file>

<file path=xl/ctrlProps/ctrlProp36.xml><?xml version="1.0" encoding="utf-8"?>
<formControlPr xmlns="http://schemas.microsoft.com/office/spreadsheetml/2009/9/main" objectType="Radio" lockText="1" noThreeD="1"/>
</file>

<file path=xl/ctrlProps/ctrlProp37.xml><?xml version="1.0" encoding="utf-8"?>
<formControlPr xmlns="http://schemas.microsoft.com/office/spreadsheetml/2009/9/main" objectType="Radio" lockText="1" noThreeD="1"/>
</file>

<file path=xl/ctrlProps/ctrlProp38.xml><?xml version="1.0" encoding="utf-8"?>
<formControlPr xmlns="http://schemas.microsoft.com/office/spreadsheetml/2009/9/main" objectType="Radio" lockText="1" noThreeD="1"/>
</file>

<file path=xl/ctrlProps/ctrlProp39.xml><?xml version="1.0" encoding="utf-8"?>
<formControlPr xmlns="http://schemas.microsoft.com/office/spreadsheetml/2009/9/main" objectType="Radio" checked="Checked" firstButton="1" fmlaLink="M445" lockText="1" noThreeD="1"/>
</file>

<file path=xl/ctrlProps/ctrlProp40.xml><?xml version="1.0" encoding="utf-8"?>
<formControlPr xmlns="http://schemas.microsoft.com/office/spreadsheetml/2009/9/main" objectType="Radio" lockText="1" noThreeD="1"/>
</file>

<file path=xl/ctrlProps/ctrlProp41.xml><?xml version="1.0" encoding="utf-8"?>
<formControlPr xmlns="http://schemas.microsoft.com/office/spreadsheetml/2009/9/main" objectType="Radio" lockText="1" noThreeD="1"/>
</file>

<file path=xl/ctrlProps/ctrlProp42.xml><?xml version="1.0" encoding="utf-8"?>
<formControlPr xmlns="http://schemas.microsoft.com/office/spreadsheetml/2009/9/main" objectType="Radio" lockText="1" noThreeD="1"/>
</file>

<file path=xl/ctrlProps/ctrlProp43.xml><?xml version="1.0" encoding="utf-8"?>
<formControlPr xmlns="http://schemas.microsoft.com/office/spreadsheetml/2009/9/main" objectType="Radio" lockText="1" noThreeD="1"/>
</file>

<file path=xl/ctrlProps/ctrlProp44.xml><?xml version="1.0" encoding="utf-8"?>
<formControlPr xmlns="http://schemas.microsoft.com/office/spreadsheetml/2009/9/main" objectType="Radio" checked="Checked" firstButton="1" fmlaLink="M415" lockText="1" noThreeD="1"/>
</file>

<file path=xl/ctrlProps/ctrlProp45.xml><?xml version="1.0" encoding="utf-8"?>
<formControlPr xmlns="http://schemas.microsoft.com/office/spreadsheetml/2009/9/main" objectType="Radio" lockText="1" noThreeD="1"/>
</file>

<file path=xl/ctrlProps/ctrlProp46.xml><?xml version="1.0" encoding="utf-8"?>
<formControlPr xmlns="http://schemas.microsoft.com/office/spreadsheetml/2009/9/main" objectType="Radio" lockText="1" noThreeD="1"/>
</file>

<file path=xl/ctrlProps/ctrlProp47.xml><?xml version="1.0" encoding="utf-8"?>
<formControlPr xmlns="http://schemas.microsoft.com/office/spreadsheetml/2009/9/main" objectType="Radio" lockText="1" noThreeD="1"/>
</file>

<file path=xl/ctrlProps/ctrlProp48.xml><?xml version="1.0" encoding="utf-8"?>
<formControlPr xmlns="http://schemas.microsoft.com/office/spreadsheetml/2009/9/main" objectType="Radio" lockText="1" noThreeD="1"/>
</file>

<file path=xl/ctrlProps/ctrlProp49.xml><?xml version="1.0" encoding="utf-8"?>
<formControlPr xmlns="http://schemas.microsoft.com/office/spreadsheetml/2009/9/main" objectType="Radio" checked="Checked" firstButton="1" fmlaLink="M383" lockText="1" noThreeD="1"/>
</file>

<file path=xl/ctrlProps/ctrlProp50.xml><?xml version="1.0" encoding="utf-8"?>
<formControlPr xmlns="http://schemas.microsoft.com/office/spreadsheetml/2009/9/main" objectType="Radio" lockText="1" noThreeD="1"/>
</file>

<file path=xl/ctrlProps/ctrlProp51.xml><?xml version="1.0" encoding="utf-8"?>
<formControlPr xmlns="http://schemas.microsoft.com/office/spreadsheetml/2009/9/main" objectType="Radio" lockText="1" noThreeD="1"/>
</file>

<file path=xl/ctrlProps/ctrlProp52.xml><?xml version="1.0" encoding="utf-8"?>
<formControlPr xmlns="http://schemas.microsoft.com/office/spreadsheetml/2009/9/main" objectType="Radio" lockText="1" noThreeD="1"/>
</file>

<file path=xl/ctrlProps/ctrlProp53.xml><?xml version="1.0" encoding="utf-8"?>
<formControlPr xmlns="http://schemas.microsoft.com/office/spreadsheetml/2009/9/main" objectType="Radio" checked="Checked" firstButton="1" fmlaLink="M353" lockText="1" noThreeD="1"/>
</file>

<file path=xl/ctrlProps/ctrlProp54.xml><?xml version="1.0" encoding="utf-8"?>
<formControlPr xmlns="http://schemas.microsoft.com/office/spreadsheetml/2009/9/main" objectType="Radio" lockText="1" noThreeD="1"/>
</file>

<file path=xl/ctrlProps/ctrlProp55.xml><?xml version="1.0" encoding="utf-8"?>
<formControlPr xmlns="http://schemas.microsoft.com/office/spreadsheetml/2009/9/main" objectType="Radio" lockText="1" noThreeD="1"/>
</file>

<file path=xl/ctrlProps/ctrlProp56.xml><?xml version="1.0" encoding="utf-8"?>
<formControlPr xmlns="http://schemas.microsoft.com/office/spreadsheetml/2009/9/main" objectType="Radio" lockText="1" noThreeD="1"/>
</file>

<file path=xl/ctrlProps/ctrlProp57.xml><?xml version="1.0" encoding="utf-8"?>
<formControlPr xmlns="http://schemas.microsoft.com/office/spreadsheetml/2009/9/main" objectType="Radio" checked="Checked" firstButton="1" fmlaLink="M322" lockText="1" noThreeD="1"/>
</file>

<file path=xl/ctrlProps/ctrlProp58.xml><?xml version="1.0" encoding="utf-8"?>
<formControlPr xmlns="http://schemas.microsoft.com/office/spreadsheetml/2009/9/main" objectType="Radio" lockText="1" noThreeD="1"/>
</file>

<file path=xl/ctrlProps/ctrlProp59.xml><?xml version="1.0" encoding="utf-8"?>
<formControlPr xmlns="http://schemas.microsoft.com/office/spreadsheetml/2009/9/main" objectType="Radio" lockText="1" noThreeD="1"/>
</file>

<file path=xl/ctrlProps/ctrlProp60.xml><?xml version="1.0" encoding="utf-8"?>
<formControlPr xmlns="http://schemas.microsoft.com/office/spreadsheetml/2009/9/main" objectType="Radio" lockText="1" noThreeD="1"/>
</file>

<file path=xl/ctrlProps/ctrlProp61.xml><?xml version="1.0" encoding="utf-8"?>
<formControlPr xmlns="http://schemas.microsoft.com/office/spreadsheetml/2009/9/main" objectType="Radio" checked="Checked" firstButton="1" fmlaLink="M261" lockText="1" noThreeD="1"/>
</file>

<file path=xl/ctrlProps/ctrlProp62.xml><?xml version="1.0" encoding="utf-8"?>
<formControlPr xmlns="http://schemas.microsoft.com/office/spreadsheetml/2009/9/main" objectType="Radio" lockText="1" noThreeD="1"/>
</file>

<file path=xl/ctrlProps/ctrlProp63.xml><?xml version="1.0" encoding="utf-8"?>
<formControlPr xmlns="http://schemas.microsoft.com/office/spreadsheetml/2009/9/main" objectType="Radio" lockText="1" noThreeD="1"/>
</file>

<file path=xl/ctrlProps/ctrlProp64.xml><?xml version="1.0" encoding="utf-8"?>
<formControlPr xmlns="http://schemas.microsoft.com/office/spreadsheetml/2009/9/main" objectType="Radio" lockText="1" noThreeD="1"/>
</file>

<file path=xl/ctrlProps/ctrlProp65.xml><?xml version="1.0" encoding="utf-8"?>
<formControlPr xmlns="http://schemas.microsoft.com/office/spreadsheetml/2009/9/main" objectType="Radio" checked="Checked" lockText="1" noThreeD="1"/>
</file>

<file path=xl/ctrlProps/ctrlProp66.xml><?xml version="1.0" encoding="utf-8"?>
<formControlPr xmlns="http://schemas.microsoft.com/office/spreadsheetml/2009/9/main" objectType="Radio" lockText="1" noThreeD="1"/>
</file>

<file path=xl/ctrlProps/ctrlProp67.xml><?xml version="1.0" encoding="utf-8"?>
<formControlPr xmlns="http://schemas.microsoft.com/office/spreadsheetml/2009/9/main" objectType="Radio" lockText="1" noThreeD="1"/>
</file>

<file path=xl/ctrlProps/ctrlProp68.xml><?xml version="1.0" encoding="utf-8"?>
<formControlPr xmlns="http://schemas.microsoft.com/office/spreadsheetml/2009/9/main" objectType="Radio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406400</xdr:colOff>
          <xdr:row>134</xdr:row>
          <xdr:rowOff>63500</xdr:rowOff>
        </xdr:from>
        <xdr:to>
          <xdr:col>14</xdr:col>
          <xdr:colOff>203200</xdr:colOff>
          <xdr:row>136</xdr:row>
          <xdr:rowOff>127000</xdr:rowOff>
        </xdr:to>
        <xdr:sp macro="" textlink="">
          <xdr:nvSpPr>
            <xdr:cNvPr id="1025" name="Group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22860" rIns="0" bIns="0" anchor="t" upright="1"/>
            <a:lstStyle/>
            <a:p>
              <a:pPr algn="l" rtl="0">
                <a:defRPr sz="1000"/>
              </a:pPr>
              <a:r>
                <a:rPr lang="fr-CA" sz="1200" b="0" i="0" u="none" strike="noStrike" baseline="0">
                  <a:solidFill>
                    <a:srgbClr val="000000"/>
                  </a:solidFill>
                  <a:latin typeface="Aptos Narrow" charset="0"/>
                </a:rPr>
                <a:t>Compétence 6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406400</xdr:colOff>
          <xdr:row>165</xdr:row>
          <xdr:rowOff>114300</xdr:rowOff>
        </xdr:from>
        <xdr:to>
          <xdr:col>14</xdr:col>
          <xdr:colOff>88900</xdr:colOff>
          <xdr:row>167</xdr:row>
          <xdr:rowOff>101600</xdr:rowOff>
        </xdr:to>
        <xdr:sp macro="" textlink="">
          <xdr:nvSpPr>
            <xdr:cNvPr id="1026" name="Group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22860" rIns="0" bIns="0" anchor="t" upright="1"/>
            <a:lstStyle/>
            <a:p>
              <a:pPr algn="l" rtl="0">
                <a:defRPr sz="1000"/>
              </a:pPr>
              <a:r>
                <a:rPr lang="fr-CA" sz="1200" b="0" i="0" u="none" strike="noStrike" baseline="0">
                  <a:solidFill>
                    <a:srgbClr val="000000"/>
                  </a:solidFill>
                  <a:latin typeface="Aptos Narrow" charset="0"/>
                </a:rPr>
                <a:t>Compétence 8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104</xdr:row>
          <xdr:rowOff>114300</xdr:rowOff>
        </xdr:from>
        <xdr:to>
          <xdr:col>14</xdr:col>
          <xdr:colOff>88900</xdr:colOff>
          <xdr:row>106</xdr:row>
          <xdr:rowOff>101600</xdr:rowOff>
        </xdr:to>
        <xdr:sp macro="" textlink="">
          <xdr:nvSpPr>
            <xdr:cNvPr id="1027" name="Group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22860" rIns="0" bIns="0" anchor="t" upright="1"/>
            <a:lstStyle/>
            <a:p>
              <a:pPr algn="l" rtl="0">
                <a:defRPr sz="1000"/>
              </a:pPr>
              <a:r>
                <a:rPr lang="fr-CA" sz="1200" b="0" i="0" u="none" strike="noStrike" baseline="0">
                  <a:solidFill>
                    <a:srgbClr val="000000"/>
                  </a:solidFill>
                  <a:latin typeface="Aptos Narrow" charset="0"/>
                </a:rPr>
                <a:t>Compétence 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74</xdr:row>
          <xdr:rowOff>101600</xdr:rowOff>
        </xdr:from>
        <xdr:to>
          <xdr:col>14</xdr:col>
          <xdr:colOff>88900</xdr:colOff>
          <xdr:row>76</xdr:row>
          <xdr:rowOff>101600</xdr:rowOff>
        </xdr:to>
        <xdr:sp macro="" textlink="">
          <xdr:nvSpPr>
            <xdr:cNvPr id="1028" name="Group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22860" rIns="0" bIns="0" anchor="t" upright="1"/>
            <a:lstStyle/>
            <a:p>
              <a:pPr algn="l" rtl="0">
                <a:defRPr sz="1000"/>
              </a:pPr>
              <a:r>
                <a:rPr lang="fr-CA" sz="1200" b="0" i="0" u="none" strike="noStrike" baseline="0">
                  <a:solidFill>
                    <a:srgbClr val="000000"/>
                  </a:solidFill>
                  <a:latin typeface="Aptos Narrow" charset="0"/>
                </a:rPr>
                <a:t>Compéternce 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195</xdr:row>
          <xdr:rowOff>114300</xdr:rowOff>
        </xdr:from>
        <xdr:to>
          <xdr:col>14</xdr:col>
          <xdr:colOff>88900</xdr:colOff>
          <xdr:row>197</xdr:row>
          <xdr:rowOff>101600</xdr:rowOff>
        </xdr:to>
        <xdr:sp macro="" textlink="">
          <xdr:nvSpPr>
            <xdr:cNvPr id="1029" name="Group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22860" rIns="0" bIns="0" anchor="t" upright="1"/>
            <a:lstStyle/>
            <a:p>
              <a:pPr algn="l" rtl="0">
                <a:defRPr sz="1000"/>
              </a:pPr>
              <a:r>
                <a:rPr lang="fr-CA" sz="1210" b="0" i="0" u="none" strike="noStrike" baseline="0">
                  <a:solidFill>
                    <a:srgbClr val="000000"/>
                  </a:solidFill>
                  <a:latin typeface="Aptos Narrow" charset="0"/>
                </a:rPr>
                <a:t>Compétence 11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227</xdr:row>
          <xdr:rowOff>88900</xdr:rowOff>
        </xdr:from>
        <xdr:to>
          <xdr:col>14</xdr:col>
          <xdr:colOff>101600</xdr:colOff>
          <xdr:row>229</xdr:row>
          <xdr:rowOff>76200</xdr:rowOff>
        </xdr:to>
        <xdr:sp macro="" textlink="">
          <xdr:nvSpPr>
            <xdr:cNvPr id="1030" name="Group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22860" rIns="0" bIns="0" anchor="t" upright="1"/>
            <a:lstStyle/>
            <a:p>
              <a:pPr algn="l" rtl="0">
                <a:defRPr sz="1000"/>
              </a:pPr>
              <a:r>
                <a:rPr lang="fr-CA" sz="1210" b="0" i="0" u="none" strike="noStrike" baseline="0">
                  <a:solidFill>
                    <a:srgbClr val="000000"/>
                  </a:solidFill>
                  <a:latin typeface="Aptos Narrow" charset="0"/>
                </a:rPr>
                <a:t>Compétence 13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12700</xdr:colOff>
          <xdr:row>259</xdr:row>
          <xdr:rowOff>127000</xdr:rowOff>
        </xdr:from>
        <xdr:to>
          <xdr:col>16</xdr:col>
          <xdr:colOff>101600</xdr:colOff>
          <xdr:row>261</xdr:row>
          <xdr:rowOff>101600</xdr:rowOff>
        </xdr:to>
        <xdr:sp macro="" textlink="">
          <xdr:nvSpPr>
            <xdr:cNvPr id="1031" name="Group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22860" rIns="0" bIns="0" anchor="t" upright="1"/>
            <a:lstStyle/>
            <a:p>
              <a:pPr algn="l" rtl="0">
                <a:defRPr sz="1000"/>
              </a:pPr>
              <a:r>
                <a:rPr lang="fr-CA" sz="1210" b="0" i="0" u="none" strike="noStrike" baseline="0">
                  <a:solidFill>
                    <a:srgbClr val="000000"/>
                  </a:solidFill>
                  <a:latin typeface="Aptos Narrow" charset="0"/>
                </a:rPr>
                <a:t>Compétence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266700</xdr:colOff>
          <xdr:row>291</xdr:row>
          <xdr:rowOff>12700</xdr:rowOff>
        </xdr:from>
        <xdr:to>
          <xdr:col>8</xdr:col>
          <xdr:colOff>596900</xdr:colOff>
          <xdr:row>292</xdr:row>
          <xdr:rowOff>0</xdr:rowOff>
        </xdr:to>
        <xdr:sp macro="" textlink=""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290</xdr:row>
          <xdr:rowOff>127000</xdr:rowOff>
        </xdr:from>
        <xdr:to>
          <xdr:col>16</xdr:col>
          <xdr:colOff>76200</xdr:colOff>
          <xdr:row>292</xdr:row>
          <xdr:rowOff>76200</xdr:rowOff>
        </xdr:to>
        <xdr:sp macro="" textlink="">
          <xdr:nvSpPr>
            <xdr:cNvPr id="1033" name="Group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22860" rIns="0" bIns="0" anchor="t" upright="1"/>
            <a:lstStyle/>
            <a:p>
              <a:pPr algn="l" rtl="0">
                <a:defRPr sz="1000"/>
              </a:pPr>
              <a:r>
                <a:rPr lang="fr-CA" sz="1210" b="0" i="0" u="none" strike="noStrike" baseline="0">
                  <a:solidFill>
                    <a:srgbClr val="000000"/>
                  </a:solidFill>
                  <a:latin typeface="Aptos Narrow" charset="0"/>
                </a:rPr>
                <a:t>Compétence 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419100</xdr:colOff>
          <xdr:row>320</xdr:row>
          <xdr:rowOff>139700</xdr:rowOff>
        </xdr:from>
        <xdr:to>
          <xdr:col>16</xdr:col>
          <xdr:colOff>101600</xdr:colOff>
          <xdr:row>322</xdr:row>
          <xdr:rowOff>88900</xdr:rowOff>
        </xdr:to>
        <xdr:sp macro="" textlink="">
          <xdr:nvSpPr>
            <xdr:cNvPr id="1034" name="Group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22860" rIns="0" bIns="0" anchor="t" upright="1"/>
            <a:lstStyle/>
            <a:p>
              <a:pPr algn="l" rtl="0">
                <a:defRPr sz="1000"/>
              </a:pPr>
              <a:r>
                <a:rPr lang="fr-CA" sz="1210" b="0" i="0" u="none" strike="noStrike" baseline="0">
                  <a:solidFill>
                    <a:srgbClr val="000000"/>
                  </a:solidFill>
                  <a:latin typeface="Aptos Narrow" charset="0"/>
                </a:rPr>
                <a:t>Compéternce 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12700</xdr:colOff>
          <xdr:row>351</xdr:row>
          <xdr:rowOff>127000</xdr:rowOff>
        </xdr:from>
        <xdr:to>
          <xdr:col>16</xdr:col>
          <xdr:colOff>88900</xdr:colOff>
          <xdr:row>353</xdr:row>
          <xdr:rowOff>50800</xdr:rowOff>
        </xdr:to>
        <xdr:sp macro="" textlink="">
          <xdr:nvSpPr>
            <xdr:cNvPr id="1035" name="Group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22860" rIns="0" bIns="0" anchor="t" upright="1"/>
            <a:lstStyle/>
            <a:p>
              <a:pPr algn="l" rtl="0">
                <a:defRPr sz="1000"/>
              </a:pPr>
              <a:r>
                <a:rPr lang="fr-CA" sz="1210" b="0" i="0" u="none" strike="noStrike" baseline="0">
                  <a:solidFill>
                    <a:srgbClr val="000000"/>
                  </a:solidFill>
                  <a:latin typeface="Aptos Narrow" charset="0"/>
                </a:rPr>
                <a:t>Compétence 7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406400</xdr:colOff>
          <xdr:row>413</xdr:row>
          <xdr:rowOff>101600</xdr:rowOff>
        </xdr:from>
        <xdr:to>
          <xdr:col>16</xdr:col>
          <xdr:colOff>88900</xdr:colOff>
          <xdr:row>415</xdr:row>
          <xdr:rowOff>101600</xdr:rowOff>
        </xdr:to>
        <xdr:sp macro="" textlink="">
          <xdr:nvSpPr>
            <xdr:cNvPr id="1036" name="Group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22860" rIns="0" bIns="0" anchor="t" upright="1"/>
            <a:lstStyle/>
            <a:p>
              <a:pPr algn="l" rtl="0">
                <a:defRPr sz="1000"/>
              </a:pPr>
              <a:r>
                <a:rPr lang="fr-CA" sz="1210" b="0" i="0" u="none" strike="noStrike" baseline="0">
                  <a:solidFill>
                    <a:srgbClr val="000000"/>
                  </a:solidFill>
                  <a:latin typeface="Aptos Narrow" charset="0"/>
                </a:rPr>
                <a:t>Compétence 9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406400</xdr:colOff>
          <xdr:row>443</xdr:row>
          <xdr:rowOff>114300</xdr:rowOff>
        </xdr:from>
        <xdr:to>
          <xdr:col>16</xdr:col>
          <xdr:colOff>88900</xdr:colOff>
          <xdr:row>445</xdr:row>
          <xdr:rowOff>101600</xdr:rowOff>
        </xdr:to>
        <xdr:sp macro="" textlink="">
          <xdr:nvSpPr>
            <xdr:cNvPr id="1037" name="Group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22860" rIns="0" bIns="0" anchor="t" upright="1"/>
            <a:lstStyle/>
            <a:p>
              <a:pPr algn="l" rtl="0">
                <a:defRPr sz="1000"/>
              </a:pPr>
              <a:r>
                <a:rPr lang="fr-CA" sz="1210" b="0" i="0" u="none" strike="noStrike" baseline="0">
                  <a:solidFill>
                    <a:srgbClr val="000000"/>
                  </a:solidFill>
                  <a:latin typeface="Aptos Narrow" charset="0"/>
                </a:rPr>
                <a:t>Compétence 10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215900</xdr:colOff>
          <xdr:row>74</xdr:row>
          <xdr:rowOff>177800</xdr:rowOff>
        </xdr:from>
        <xdr:to>
          <xdr:col>2</xdr:col>
          <xdr:colOff>508000</xdr:colOff>
          <xdr:row>76</xdr:row>
          <xdr:rowOff>50800</xdr:rowOff>
        </xdr:to>
        <xdr:sp macro="" textlink="">
          <xdr:nvSpPr>
            <xdr:cNvPr id="1038" name="Option Button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228600</xdr:colOff>
          <xdr:row>75</xdr:row>
          <xdr:rowOff>12700</xdr:rowOff>
        </xdr:from>
        <xdr:to>
          <xdr:col>4</xdr:col>
          <xdr:colOff>482600</xdr:colOff>
          <xdr:row>76</xdr:row>
          <xdr:rowOff>12700</xdr:rowOff>
        </xdr:to>
        <xdr:sp macro="" textlink="">
          <xdr:nvSpPr>
            <xdr:cNvPr id="1039" name="Option Button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241300</xdr:colOff>
          <xdr:row>75</xdr:row>
          <xdr:rowOff>12700</xdr:rowOff>
        </xdr:from>
        <xdr:to>
          <xdr:col>6</xdr:col>
          <xdr:colOff>546100</xdr:colOff>
          <xdr:row>76</xdr:row>
          <xdr:rowOff>0</xdr:rowOff>
        </xdr:to>
        <xdr:sp macro="" textlink="">
          <xdr:nvSpPr>
            <xdr:cNvPr id="1040" name="Option Button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228600</xdr:colOff>
          <xdr:row>74</xdr:row>
          <xdr:rowOff>165100</xdr:rowOff>
        </xdr:from>
        <xdr:to>
          <xdr:col>8</xdr:col>
          <xdr:colOff>508000</xdr:colOff>
          <xdr:row>76</xdr:row>
          <xdr:rowOff>50800</xdr:rowOff>
        </xdr:to>
        <xdr:sp macro="" textlink="">
          <xdr:nvSpPr>
            <xdr:cNvPr id="1041" name="Option Button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215900</xdr:colOff>
          <xdr:row>104</xdr:row>
          <xdr:rowOff>203200</xdr:rowOff>
        </xdr:from>
        <xdr:to>
          <xdr:col>2</xdr:col>
          <xdr:colOff>495300</xdr:colOff>
          <xdr:row>106</xdr:row>
          <xdr:rowOff>25400</xdr:rowOff>
        </xdr:to>
        <xdr:sp macro="" textlink="">
          <xdr:nvSpPr>
            <xdr:cNvPr id="1042" name="Option Button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241300</xdr:colOff>
          <xdr:row>105</xdr:row>
          <xdr:rowOff>12700</xdr:rowOff>
        </xdr:from>
        <xdr:to>
          <xdr:col>4</xdr:col>
          <xdr:colOff>508000</xdr:colOff>
          <xdr:row>106</xdr:row>
          <xdr:rowOff>25400</xdr:rowOff>
        </xdr:to>
        <xdr:sp macro="" textlink="">
          <xdr:nvSpPr>
            <xdr:cNvPr id="1043" name="Option Button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105</xdr:row>
          <xdr:rowOff>0</xdr:rowOff>
        </xdr:from>
        <xdr:to>
          <xdr:col>6</xdr:col>
          <xdr:colOff>495300</xdr:colOff>
          <xdr:row>106</xdr:row>
          <xdr:rowOff>12700</xdr:rowOff>
        </xdr:to>
        <xdr:sp macro="" textlink="">
          <xdr:nvSpPr>
            <xdr:cNvPr id="1044" name="Option Button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241300</xdr:colOff>
          <xdr:row>104</xdr:row>
          <xdr:rowOff>177800</xdr:rowOff>
        </xdr:from>
        <xdr:to>
          <xdr:col>8</xdr:col>
          <xdr:colOff>558800</xdr:colOff>
          <xdr:row>106</xdr:row>
          <xdr:rowOff>63500</xdr:rowOff>
        </xdr:to>
        <xdr:sp macro="" textlink="">
          <xdr:nvSpPr>
            <xdr:cNvPr id="1045" name="Option Button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32004" rIns="0" bIns="32004" anchor="ctr" upright="1"/>
            <a:lstStyle/>
            <a:p>
              <a:pPr algn="l" rtl="0">
                <a:defRPr sz="1000"/>
              </a:pPr>
              <a:r>
                <a:rPr lang="fr-CA" sz="1560" b="0" i="0" u="none" strike="noStrike" baseline="0">
                  <a:solidFill>
                    <a:srgbClr val="000000"/>
                  </a:solidFill>
                  <a:latin typeface="Aptos Narrow" charset="0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215900</xdr:colOff>
          <xdr:row>134</xdr:row>
          <xdr:rowOff>190500</xdr:rowOff>
        </xdr:from>
        <xdr:to>
          <xdr:col>2</xdr:col>
          <xdr:colOff>508000</xdr:colOff>
          <xdr:row>136</xdr:row>
          <xdr:rowOff>0</xdr:rowOff>
        </xdr:to>
        <xdr:sp macro="" textlink="">
          <xdr:nvSpPr>
            <xdr:cNvPr id="1046" name="Option Button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215900</xdr:colOff>
          <xdr:row>134</xdr:row>
          <xdr:rowOff>203200</xdr:rowOff>
        </xdr:from>
        <xdr:to>
          <xdr:col>4</xdr:col>
          <xdr:colOff>495300</xdr:colOff>
          <xdr:row>136</xdr:row>
          <xdr:rowOff>25400</xdr:rowOff>
        </xdr:to>
        <xdr:sp macro="" textlink="">
          <xdr:nvSpPr>
            <xdr:cNvPr id="1047" name="Option Button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135</xdr:row>
          <xdr:rowOff>0</xdr:rowOff>
        </xdr:from>
        <xdr:to>
          <xdr:col>6</xdr:col>
          <xdr:colOff>520700</xdr:colOff>
          <xdr:row>136</xdr:row>
          <xdr:rowOff>25400</xdr:rowOff>
        </xdr:to>
        <xdr:sp macro="" textlink="">
          <xdr:nvSpPr>
            <xdr:cNvPr id="1048" name="Option Button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228600</xdr:colOff>
          <xdr:row>134</xdr:row>
          <xdr:rowOff>165100</xdr:rowOff>
        </xdr:from>
        <xdr:to>
          <xdr:col>8</xdr:col>
          <xdr:colOff>520700</xdr:colOff>
          <xdr:row>136</xdr:row>
          <xdr:rowOff>50800</xdr:rowOff>
        </xdr:to>
        <xdr:sp macro="" textlink="">
          <xdr:nvSpPr>
            <xdr:cNvPr id="1049" name="Option Button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32004" rIns="0" bIns="32004" anchor="ctr" upright="1"/>
            <a:lstStyle/>
            <a:p>
              <a:pPr algn="l" rtl="0">
                <a:defRPr sz="1000"/>
              </a:pPr>
              <a:r>
                <a:rPr lang="fr-CA" sz="1560" b="0" i="0" u="none" strike="noStrike" baseline="0">
                  <a:solidFill>
                    <a:srgbClr val="000000"/>
                  </a:solidFill>
                  <a:latin typeface="Aptos Narrow" charset="0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215900</xdr:colOff>
          <xdr:row>165</xdr:row>
          <xdr:rowOff>203200</xdr:rowOff>
        </xdr:from>
        <xdr:to>
          <xdr:col>2</xdr:col>
          <xdr:colOff>482600</xdr:colOff>
          <xdr:row>167</xdr:row>
          <xdr:rowOff>12700</xdr:rowOff>
        </xdr:to>
        <xdr:sp macro="" textlink="">
          <xdr:nvSpPr>
            <xdr:cNvPr id="1050" name="Option Button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203200</xdr:colOff>
          <xdr:row>227</xdr:row>
          <xdr:rowOff>177800</xdr:rowOff>
        </xdr:from>
        <xdr:to>
          <xdr:col>2</xdr:col>
          <xdr:colOff>495300</xdr:colOff>
          <xdr:row>229</xdr:row>
          <xdr:rowOff>25400</xdr:rowOff>
        </xdr:to>
        <xdr:sp macro="" textlink="">
          <xdr:nvSpPr>
            <xdr:cNvPr id="1051" name="Option Button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228600</xdr:colOff>
          <xdr:row>227</xdr:row>
          <xdr:rowOff>177800</xdr:rowOff>
        </xdr:from>
        <xdr:to>
          <xdr:col>4</xdr:col>
          <xdr:colOff>533400</xdr:colOff>
          <xdr:row>229</xdr:row>
          <xdr:rowOff>25400</xdr:rowOff>
        </xdr:to>
        <xdr:sp macro="" textlink="">
          <xdr:nvSpPr>
            <xdr:cNvPr id="1052" name="Option Button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215900</xdr:colOff>
          <xdr:row>227</xdr:row>
          <xdr:rowOff>177800</xdr:rowOff>
        </xdr:from>
        <xdr:to>
          <xdr:col>6</xdr:col>
          <xdr:colOff>457200</xdr:colOff>
          <xdr:row>229</xdr:row>
          <xdr:rowOff>25400</xdr:rowOff>
        </xdr:to>
        <xdr:sp macro="" textlink="">
          <xdr:nvSpPr>
            <xdr:cNvPr id="1053" name="Option Button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241300</xdr:colOff>
          <xdr:row>227</xdr:row>
          <xdr:rowOff>177800</xdr:rowOff>
        </xdr:from>
        <xdr:to>
          <xdr:col>8</xdr:col>
          <xdr:colOff>520700</xdr:colOff>
          <xdr:row>229</xdr:row>
          <xdr:rowOff>25400</xdr:rowOff>
        </xdr:to>
        <xdr:sp macro="" textlink="">
          <xdr:nvSpPr>
            <xdr:cNvPr id="1054" name="Option Button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12700</xdr:colOff>
          <xdr:row>382</xdr:row>
          <xdr:rowOff>0</xdr:rowOff>
        </xdr:from>
        <xdr:to>
          <xdr:col>16</xdr:col>
          <xdr:colOff>101600</xdr:colOff>
          <xdr:row>383</xdr:row>
          <xdr:rowOff>25400</xdr:rowOff>
        </xdr:to>
        <xdr:sp macro="" textlink="">
          <xdr:nvSpPr>
            <xdr:cNvPr id="1055" name="Group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22860" rIns="0" bIns="0" anchor="t" upright="1"/>
            <a:lstStyle/>
            <a:p>
              <a:pPr algn="l" rtl="0">
                <a:defRPr sz="1000"/>
              </a:pPr>
              <a:r>
                <a:rPr lang="fr-CA" sz="1300" b="0" i="0" u="none" strike="noStrike" baseline="0">
                  <a:solidFill>
                    <a:srgbClr val="000000"/>
                  </a:solidFill>
                  <a:latin typeface="Lucida Grande" pitchFamily="2" charset="0"/>
                  <a:cs typeface="Lucida Grande" pitchFamily="2" charset="0"/>
                </a:rPr>
                <a:t>Zone de groupe 95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228600</xdr:colOff>
          <xdr:row>165</xdr:row>
          <xdr:rowOff>203200</xdr:rowOff>
        </xdr:from>
        <xdr:to>
          <xdr:col>4</xdr:col>
          <xdr:colOff>520700</xdr:colOff>
          <xdr:row>167</xdr:row>
          <xdr:rowOff>12700</xdr:rowOff>
        </xdr:to>
        <xdr:sp macro="" textlink="">
          <xdr:nvSpPr>
            <xdr:cNvPr id="1056" name="Option Button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0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166</xdr:row>
          <xdr:rowOff>12700</xdr:rowOff>
        </xdr:from>
        <xdr:to>
          <xdr:col>6</xdr:col>
          <xdr:colOff>508000</xdr:colOff>
          <xdr:row>167</xdr:row>
          <xdr:rowOff>25400</xdr:rowOff>
        </xdr:to>
        <xdr:sp macro="" textlink="">
          <xdr:nvSpPr>
            <xdr:cNvPr id="1057" name="Option Button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32004" rIns="0" bIns="32004" anchor="ctr" upright="1"/>
            <a:lstStyle/>
            <a:p>
              <a:pPr algn="l" rtl="0">
                <a:defRPr sz="1000"/>
              </a:pPr>
              <a:r>
                <a:rPr lang="fr-CA" sz="1560" b="0" i="0" u="none" strike="noStrike" baseline="0">
                  <a:solidFill>
                    <a:srgbClr val="000000"/>
                  </a:solidFill>
                  <a:latin typeface="Aptos Narrow" charset="0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241300</xdr:colOff>
          <xdr:row>165</xdr:row>
          <xdr:rowOff>190500</xdr:rowOff>
        </xdr:from>
        <xdr:to>
          <xdr:col>8</xdr:col>
          <xdr:colOff>508000</xdr:colOff>
          <xdr:row>167</xdr:row>
          <xdr:rowOff>12700</xdr:rowOff>
        </xdr:to>
        <xdr:sp macro="" textlink="">
          <xdr:nvSpPr>
            <xdr:cNvPr id="1058" name="Option Button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0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215900</xdr:colOff>
          <xdr:row>195</xdr:row>
          <xdr:rowOff>177800</xdr:rowOff>
        </xdr:from>
        <xdr:to>
          <xdr:col>2</xdr:col>
          <xdr:colOff>520700</xdr:colOff>
          <xdr:row>197</xdr:row>
          <xdr:rowOff>50800</xdr:rowOff>
        </xdr:to>
        <xdr:sp macro="" textlink="">
          <xdr:nvSpPr>
            <xdr:cNvPr id="1059" name="Option Button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0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241300</xdr:colOff>
          <xdr:row>195</xdr:row>
          <xdr:rowOff>203200</xdr:rowOff>
        </xdr:from>
        <xdr:to>
          <xdr:col>4</xdr:col>
          <xdr:colOff>495300</xdr:colOff>
          <xdr:row>197</xdr:row>
          <xdr:rowOff>25400</xdr:rowOff>
        </xdr:to>
        <xdr:sp macro="" textlink="">
          <xdr:nvSpPr>
            <xdr:cNvPr id="1060" name="Option Button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0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215900</xdr:colOff>
          <xdr:row>196</xdr:row>
          <xdr:rowOff>0</xdr:rowOff>
        </xdr:from>
        <xdr:to>
          <xdr:col>6</xdr:col>
          <xdr:colOff>520700</xdr:colOff>
          <xdr:row>197</xdr:row>
          <xdr:rowOff>0</xdr:rowOff>
        </xdr:to>
        <xdr:sp macro="" textlink=""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0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228600</xdr:colOff>
          <xdr:row>195</xdr:row>
          <xdr:rowOff>190500</xdr:rowOff>
        </xdr:from>
        <xdr:to>
          <xdr:col>8</xdr:col>
          <xdr:colOff>520700</xdr:colOff>
          <xdr:row>197</xdr:row>
          <xdr:rowOff>38100</xdr:rowOff>
        </xdr:to>
        <xdr:sp macro="" textlink="">
          <xdr:nvSpPr>
            <xdr:cNvPr id="1062" name="Option Button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0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224367</xdr:colOff>
          <xdr:row>443</xdr:row>
          <xdr:rowOff>177800</xdr:rowOff>
        </xdr:from>
        <xdr:to>
          <xdr:col>10</xdr:col>
          <xdr:colOff>508000</xdr:colOff>
          <xdr:row>445</xdr:row>
          <xdr:rowOff>12700</xdr:rowOff>
        </xdr:to>
        <xdr:grpSp>
          <xdr:nvGrpSpPr>
            <xdr:cNvPr id="2" name="Groupe 1">
              <a:extLst>
                <a:ext uri="{FF2B5EF4-FFF2-40B4-BE49-F238E27FC236}">
                  <a16:creationId xmlns:a16="http://schemas.microsoft.com/office/drawing/2014/main" id="{6B1D9165-7008-4045-8C55-16212EFF7407}"/>
                </a:ext>
              </a:extLst>
            </xdr:cNvPr>
            <xdr:cNvGrpSpPr/>
          </xdr:nvGrpSpPr>
          <xdr:grpSpPr>
            <a:xfrm>
              <a:off x="817034" y="90195400"/>
              <a:ext cx="5016499" cy="241300"/>
              <a:chOff x="817034" y="90195400"/>
              <a:chExt cx="5016499" cy="241300"/>
            </a:xfrm>
          </xdr:grpSpPr>
          <xdr:sp macro="" textlink="">
            <xdr:nvSpPr>
              <xdr:cNvPr id="1063" name="Option Button 39" hidden="1">
                <a:extLst>
                  <a:ext uri="{63B3BB69-23CF-44E3-9099-C40C66FF867C}">
                    <a14:compatExt spid="_x0000_s1063"/>
                  </a:ext>
                  <a:ext uri="{FF2B5EF4-FFF2-40B4-BE49-F238E27FC236}">
                    <a16:creationId xmlns:a16="http://schemas.microsoft.com/office/drawing/2014/main" id="{00000000-0008-0000-0000-000027040000}"/>
                  </a:ext>
                </a:extLst>
              </xdr:cNvPr>
              <xdr:cNvSpPr/>
            </xdr:nvSpPr>
            <xdr:spPr bwMode="auto">
              <a:xfrm>
                <a:off x="817034" y="90199634"/>
                <a:ext cx="283633" cy="23283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64" name="Option Button 40" hidden="1">
                <a:extLst>
                  <a:ext uri="{63B3BB69-23CF-44E3-9099-C40C66FF867C}">
                    <a14:compatExt spid="_x0000_s1064"/>
                  </a:ext>
                  <a:ext uri="{FF2B5EF4-FFF2-40B4-BE49-F238E27FC236}">
                    <a16:creationId xmlns:a16="http://schemas.microsoft.com/office/drawing/2014/main" id="{00000000-0008-0000-0000-000028040000}"/>
                  </a:ext>
                </a:extLst>
              </xdr:cNvPr>
              <xdr:cNvSpPr/>
            </xdr:nvSpPr>
            <xdr:spPr bwMode="auto">
              <a:xfrm>
                <a:off x="2040467" y="90195400"/>
                <a:ext cx="279400" cy="2413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65" name="Option Button 41" hidden="1">
                <a:extLst>
                  <a:ext uri="{63B3BB69-23CF-44E3-9099-C40C66FF867C}">
                    <a14:compatExt spid="_x0000_s1065"/>
                  </a:ext>
                  <a:ext uri="{FF2B5EF4-FFF2-40B4-BE49-F238E27FC236}">
                    <a16:creationId xmlns:a16="http://schemas.microsoft.com/office/drawing/2014/main" id="{00000000-0008-0000-0000-000029040000}"/>
                  </a:ext>
                </a:extLst>
              </xdr:cNvPr>
              <xdr:cNvSpPr/>
            </xdr:nvSpPr>
            <xdr:spPr bwMode="auto">
              <a:xfrm>
                <a:off x="3259667" y="90195400"/>
                <a:ext cx="279400" cy="2413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66" name="Option Button 42" hidden="1">
                <a:extLst>
                  <a:ext uri="{63B3BB69-23CF-44E3-9099-C40C66FF867C}">
                    <a14:compatExt spid="_x0000_s1066"/>
                  </a:ext>
                  <a:ext uri="{FF2B5EF4-FFF2-40B4-BE49-F238E27FC236}">
                    <a16:creationId xmlns:a16="http://schemas.microsoft.com/office/drawing/2014/main" id="{00000000-0008-0000-0000-00002A040000}"/>
                  </a:ext>
                </a:extLst>
              </xdr:cNvPr>
              <xdr:cNvSpPr/>
            </xdr:nvSpPr>
            <xdr:spPr bwMode="auto">
              <a:xfrm>
                <a:off x="4478867" y="90195400"/>
                <a:ext cx="279400" cy="2413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67" name="Option Button 43" hidden="1">
                <a:extLst>
                  <a:ext uri="{63B3BB69-23CF-44E3-9099-C40C66FF867C}">
                    <a14:compatExt spid="_x0000_s1067"/>
                  </a:ext>
                  <a:ext uri="{FF2B5EF4-FFF2-40B4-BE49-F238E27FC236}">
                    <a16:creationId xmlns:a16="http://schemas.microsoft.com/office/drawing/2014/main" id="{00000000-0008-0000-0000-00002B040000}"/>
                  </a:ext>
                </a:extLst>
              </xdr:cNvPr>
              <xdr:cNvSpPr/>
            </xdr:nvSpPr>
            <xdr:spPr bwMode="auto">
              <a:xfrm>
                <a:off x="5554133" y="90195400"/>
                <a:ext cx="279400" cy="2413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220133</xdr:colOff>
          <xdr:row>413</xdr:row>
          <xdr:rowOff>173567</xdr:rowOff>
        </xdr:from>
        <xdr:to>
          <xdr:col>10</xdr:col>
          <xdr:colOff>495300</xdr:colOff>
          <xdr:row>415</xdr:row>
          <xdr:rowOff>16934</xdr:rowOff>
        </xdr:to>
        <xdr:grpSp>
          <xdr:nvGrpSpPr>
            <xdr:cNvPr id="3" name="Groupe 2">
              <a:extLst>
                <a:ext uri="{FF2B5EF4-FFF2-40B4-BE49-F238E27FC236}">
                  <a16:creationId xmlns:a16="http://schemas.microsoft.com/office/drawing/2014/main" id="{425F90CC-5337-AB42-8FD6-3C9B9314E17F}"/>
                </a:ext>
              </a:extLst>
            </xdr:cNvPr>
            <xdr:cNvGrpSpPr/>
          </xdr:nvGrpSpPr>
          <xdr:grpSpPr>
            <a:xfrm>
              <a:off x="812800" y="84095167"/>
              <a:ext cx="5008033" cy="249767"/>
              <a:chOff x="812800" y="84095167"/>
              <a:chExt cx="5008033" cy="249767"/>
            </a:xfrm>
          </xdr:grpSpPr>
          <xdr:sp macro="" textlink="">
            <xdr:nvSpPr>
              <xdr:cNvPr id="1068" name="Option Button 44" hidden="1">
                <a:extLst>
                  <a:ext uri="{63B3BB69-23CF-44E3-9099-C40C66FF867C}">
                    <a14:compatExt spid="_x0000_s1068"/>
                  </a:ext>
                  <a:ext uri="{FF2B5EF4-FFF2-40B4-BE49-F238E27FC236}">
                    <a16:creationId xmlns:a16="http://schemas.microsoft.com/office/drawing/2014/main" id="{00000000-0008-0000-0000-00002C040000}"/>
                  </a:ext>
                </a:extLst>
              </xdr:cNvPr>
              <xdr:cNvSpPr/>
            </xdr:nvSpPr>
            <xdr:spPr bwMode="auto">
              <a:xfrm>
                <a:off x="812800" y="84095167"/>
                <a:ext cx="279400" cy="24976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69" name="Option Button 45" hidden="1">
                <a:extLst>
                  <a:ext uri="{63B3BB69-23CF-44E3-9099-C40C66FF867C}">
                    <a14:compatExt spid="_x0000_s1069"/>
                  </a:ext>
                  <a:ext uri="{FF2B5EF4-FFF2-40B4-BE49-F238E27FC236}">
                    <a16:creationId xmlns:a16="http://schemas.microsoft.com/office/drawing/2014/main" id="{00000000-0008-0000-0000-00002D040000}"/>
                  </a:ext>
                </a:extLst>
              </xdr:cNvPr>
              <xdr:cNvSpPr/>
            </xdr:nvSpPr>
            <xdr:spPr bwMode="auto">
              <a:xfrm>
                <a:off x="2027767" y="84099400"/>
                <a:ext cx="279400" cy="2413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70" name="Option Button 46" hidden="1">
                <a:extLst>
                  <a:ext uri="{63B3BB69-23CF-44E3-9099-C40C66FF867C}">
                    <a14:compatExt spid="_x0000_s1070"/>
                  </a:ext>
                  <a:ext uri="{FF2B5EF4-FFF2-40B4-BE49-F238E27FC236}">
                    <a16:creationId xmlns:a16="http://schemas.microsoft.com/office/drawing/2014/main" id="{00000000-0008-0000-0000-00002E040000}"/>
                  </a:ext>
                </a:extLst>
              </xdr:cNvPr>
              <xdr:cNvSpPr/>
            </xdr:nvSpPr>
            <xdr:spPr bwMode="auto">
              <a:xfrm>
                <a:off x="3246967" y="84099400"/>
                <a:ext cx="279400" cy="2413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71" name="Option Button 47" hidden="1">
                <a:extLst>
                  <a:ext uri="{63B3BB69-23CF-44E3-9099-C40C66FF867C}">
                    <a14:compatExt spid="_x0000_s1071"/>
                  </a:ext>
                  <a:ext uri="{FF2B5EF4-FFF2-40B4-BE49-F238E27FC236}">
                    <a16:creationId xmlns:a16="http://schemas.microsoft.com/office/drawing/2014/main" id="{00000000-0008-0000-0000-00002F040000}"/>
                  </a:ext>
                </a:extLst>
              </xdr:cNvPr>
              <xdr:cNvSpPr/>
            </xdr:nvSpPr>
            <xdr:spPr bwMode="auto">
              <a:xfrm>
                <a:off x="4466167" y="84099400"/>
                <a:ext cx="279400" cy="2413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72" name="Option Button 48" hidden="1">
                <a:extLst>
                  <a:ext uri="{63B3BB69-23CF-44E3-9099-C40C66FF867C}">
                    <a14:compatExt spid="_x0000_s1072"/>
                  </a:ext>
                  <a:ext uri="{FF2B5EF4-FFF2-40B4-BE49-F238E27FC236}">
                    <a16:creationId xmlns:a16="http://schemas.microsoft.com/office/drawing/2014/main" id="{00000000-0008-0000-0000-000030040000}"/>
                  </a:ext>
                </a:extLst>
              </xdr:cNvPr>
              <xdr:cNvSpPr/>
            </xdr:nvSpPr>
            <xdr:spPr bwMode="auto">
              <a:xfrm>
                <a:off x="5541433" y="84099400"/>
                <a:ext cx="279400" cy="2413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211666</xdr:colOff>
          <xdr:row>381</xdr:row>
          <xdr:rowOff>177800</xdr:rowOff>
        </xdr:from>
        <xdr:to>
          <xdr:col>8</xdr:col>
          <xdr:colOff>469900</xdr:colOff>
          <xdr:row>383</xdr:row>
          <xdr:rowOff>12700</xdr:rowOff>
        </xdr:to>
        <xdr:grpSp>
          <xdr:nvGrpSpPr>
            <xdr:cNvPr id="4" name="Groupe 3">
              <a:extLst>
                <a:ext uri="{FF2B5EF4-FFF2-40B4-BE49-F238E27FC236}">
                  <a16:creationId xmlns:a16="http://schemas.microsoft.com/office/drawing/2014/main" id="{C05C654F-E9D3-F947-A2ED-0766D8C5B43F}"/>
                </a:ext>
              </a:extLst>
            </xdr:cNvPr>
            <xdr:cNvGrpSpPr/>
          </xdr:nvGrpSpPr>
          <xdr:grpSpPr>
            <a:xfrm>
              <a:off x="804333" y="77597000"/>
              <a:ext cx="3915834" cy="241300"/>
              <a:chOff x="804333" y="77597000"/>
              <a:chExt cx="3915834" cy="241300"/>
            </a:xfrm>
          </xdr:grpSpPr>
          <xdr:sp macro="" textlink="">
            <xdr:nvSpPr>
              <xdr:cNvPr id="1073" name="Option Button 49" hidden="1">
                <a:extLst>
                  <a:ext uri="{63B3BB69-23CF-44E3-9099-C40C66FF867C}">
                    <a14:compatExt spid="_x0000_s1073"/>
                  </a:ext>
                  <a:ext uri="{FF2B5EF4-FFF2-40B4-BE49-F238E27FC236}">
                    <a16:creationId xmlns:a16="http://schemas.microsoft.com/office/drawing/2014/main" id="{00000000-0008-0000-0000-000031040000}"/>
                  </a:ext>
                </a:extLst>
              </xdr:cNvPr>
              <xdr:cNvSpPr/>
            </xdr:nvSpPr>
            <xdr:spPr bwMode="auto">
              <a:xfrm>
                <a:off x="804333" y="77597000"/>
                <a:ext cx="262466" cy="23706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74" name="Option Button 50" hidden="1">
                <a:extLst>
                  <a:ext uri="{63B3BB69-23CF-44E3-9099-C40C66FF867C}">
                    <a14:compatExt spid="_x0000_s1074"/>
                  </a:ext>
                  <a:ext uri="{FF2B5EF4-FFF2-40B4-BE49-F238E27FC236}">
                    <a16:creationId xmlns:a16="http://schemas.microsoft.com/office/drawing/2014/main" id="{00000000-0008-0000-0000-000032040000}"/>
                  </a:ext>
                </a:extLst>
              </xdr:cNvPr>
              <xdr:cNvSpPr/>
            </xdr:nvSpPr>
            <xdr:spPr bwMode="auto">
              <a:xfrm>
                <a:off x="2027767" y="77597000"/>
                <a:ext cx="254000" cy="2413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75" name="Option Button 51" hidden="1">
                <a:extLst>
                  <a:ext uri="{63B3BB69-23CF-44E3-9099-C40C66FF867C}">
                    <a14:compatExt spid="_x0000_s1075"/>
                  </a:ext>
                  <a:ext uri="{FF2B5EF4-FFF2-40B4-BE49-F238E27FC236}">
                    <a16:creationId xmlns:a16="http://schemas.microsoft.com/office/drawing/2014/main" id="{00000000-0008-0000-0000-000033040000}"/>
                  </a:ext>
                </a:extLst>
              </xdr:cNvPr>
              <xdr:cNvSpPr/>
            </xdr:nvSpPr>
            <xdr:spPr bwMode="auto">
              <a:xfrm>
                <a:off x="3246967" y="77597000"/>
                <a:ext cx="254000" cy="2413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76" name="Option Button 52" hidden="1">
                <a:extLst>
                  <a:ext uri="{63B3BB69-23CF-44E3-9099-C40C66FF867C}">
                    <a14:compatExt spid="_x0000_s1076"/>
                  </a:ext>
                  <a:ext uri="{FF2B5EF4-FFF2-40B4-BE49-F238E27FC236}">
                    <a16:creationId xmlns:a16="http://schemas.microsoft.com/office/drawing/2014/main" id="{00000000-0008-0000-0000-000034040000}"/>
                  </a:ext>
                </a:extLst>
              </xdr:cNvPr>
              <xdr:cNvSpPr/>
            </xdr:nvSpPr>
            <xdr:spPr bwMode="auto">
              <a:xfrm>
                <a:off x="4466167" y="77597000"/>
                <a:ext cx="254000" cy="2413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232833</xdr:colOff>
          <xdr:row>351</xdr:row>
          <xdr:rowOff>165100</xdr:rowOff>
        </xdr:from>
        <xdr:to>
          <xdr:col>8</xdr:col>
          <xdr:colOff>508000</xdr:colOff>
          <xdr:row>353</xdr:row>
          <xdr:rowOff>25400</xdr:rowOff>
        </xdr:to>
        <xdr:grpSp>
          <xdr:nvGrpSpPr>
            <xdr:cNvPr id="5" name="Groupe 4">
              <a:extLst>
                <a:ext uri="{FF2B5EF4-FFF2-40B4-BE49-F238E27FC236}">
                  <a16:creationId xmlns:a16="http://schemas.microsoft.com/office/drawing/2014/main" id="{D7E102E7-108D-874A-9A75-DFC6614739FC}"/>
                </a:ext>
              </a:extLst>
            </xdr:cNvPr>
            <xdr:cNvGrpSpPr/>
          </xdr:nvGrpSpPr>
          <xdr:grpSpPr>
            <a:xfrm>
              <a:off x="825500" y="71488300"/>
              <a:ext cx="3932767" cy="266700"/>
              <a:chOff x="825500" y="71488300"/>
              <a:chExt cx="3932767" cy="266700"/>
            </a:xfrm>
          </xdr:grpSpPr>
          <xdr:sp macro="" textlink="">
            <xdr:nvSpPr>
              <xdr:cNvPr id="1077" name="Option Button 53" hidden="1">
                <a:extLst>
                  <a:ext uri="{63B3BB69-23CF-44E3-9099-C40C66FF867C}">
                    <a14:compatExt spid="_x0000_s1077"/>
                  </a:ext>
                  <a:ext uri="{FF2B5EF4-FFF2-40B4-BE49-F238E27FC236}">
                    <a16:creationId xmlns:a16="http://schemas.microsoft.com/office/drawing/2014/main" id="{00000000-0008-0000-0000-000035040000}"/>
                  </a:ext>
                </a:extLst>
              </xdr:cNvPr>
              <xdr:cNvSpPr/>
            </xdr:nvSpPr>
            <xdr:spPr bwMode="auto">
              <a:xfrm>
                <a:off x="825500" y="71492533"/>
                <a:ext cx="275166" cy="26246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78" name="Option Button 54" hidden="1">
                <a:extLst>
                  <a:ext uri="{63B3BB69-23CF-44E3-9099-C40C66FF867C}">
                    <a14:compatExt spid="_x0000_s1078"/>
                  </a:ext>
                  <a:ext uri="{FF2B5EF4-FFF2-40B4-BE49-F238E27FC236}">
                    <a16:creationId xmlns:a16="http://schemas.microsoft.com/office/drawing/2014/main" id="{00000000-0008-0000-0000-000036040000}"/>
                  </a:ext>
                </a:extLst>
              </xdr:cNvPr>
              <xdr:cNvSpPr/>
            </xdr:nvSpPr>
            <xdr:spPr bwMode="auto">
              <a:xfrm>
                <a:off x="2040467" y="71488300"/>
                <a:ext cx="279400" cy="2667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79" name="Option Button 55" hidden="1">
                <a:extLst>
                  <a:ext uri="{63B3BB69-23CF-44E3-9099-C40C66FF867C}">
                    <a14:compatExt spid="_x0000_s1079"/>
                  </a:ext>
                  <a:ext uri="{FF2B5EF4-FFF2-40B4-BE49-F238E27FC236}">
                    <a16:creationId xmlns:a16="http://schemas.microsoft.com/office/drawing/2014/main" id="{00000000-0008-0000-0000-000037040000}"/>
                  </a:ext>
                </a:extLst>
              </xdr:cNvPr>
              <xdr:cNvSpPr/>
            </xdr:nvSpPr>
            <xdr:spPr bwMode="auto">
              <a:xfrm>
                <a:off x="3259667" y="71488300"/>
                <a:ext cx="279400" cy="2667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80" name="Option Button 56" hidden="1">
                <a:extLst>
                  <a:ext uri="{63B3BB69-23CF-44E3-9099-C40C66FF867C}">
                    <a14:compatExt spid="_x0000_s1080"/>
                  </a:ext>
                  <a:ext uri="{FF2B5EF4-FFF2-40B4-BE49-F238E27FC236}">
                    <a16:creationId xmlns:a16="http://schemas.microsoft.com/office/drawing/2014/main" id="{00000000-0008-0000-0000-000038040000}"/>
                  </a:ext>
                </a:extLst>
              </xdr:cNvPr>
              <xdr:cNvSpPr/>
            </xdr:nvSpPr>
            <xdr:spPr bwMode="auto">
              <a:xfrm>
                <a:off x="4478867" y="71488300"/>
                <a:ext cx="279400" cy="2667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211667</xdr:colOff>
          <xdr:row>320</xdr:row>
          <xdr:rowOff>173567</xdr:rowOff>
        </xdr:from>
        <xdr:to>
          <xdr:col>8</xdr:col>
          <xdr:colOff>469900</xdr:colOff>
          <xdr:row>322</xdr:row>
          <xdr:rowOff>25400</xdr:rowOff>
        </xdr:to>
        <xdr:grpSp>
          <xdr:nvGrpSpPr>
            <xdr:cNvPr id="6" name="Groupe 5">
              <a:extLst>
                <a:ext uri="{FF2B5EF4-FFF2-40B4-BE49-F238E27FC236}">
                  <a16:creationId xmlns:a16="http://schemas.microsoft.com/office/drawing/2014/main" id="{68E28EE4-47C6-0A40-A0D3-DA95556CDB5B}"/>
                </a:ext>
              </a:extLst>
            </xdr:cNvPr>
            <xdr:cNvGrpSpPr/>
          </xdr:nvGrpSpPr>
          <xdr:grpSpPr>
            <a:xfrm>
              <a:off x="804334" y="65197567"/>
              <a:ext cx="3915833" cy="258233"/>
              <a:chOff x="804334" y="65197567"/>
              <a:chExt cx="3915833" cy="258233"/>
            </a:xfrm>
          </xdr:grpSpPr>
          <xdr:sp macro="" textlink="">
            <xdr:nvSpPr>
              <xdr:cNvPr id="1081" name="Option Button 57" hidden="1">
                <a:extLst>
                  <a:ext uri="{63B3BB69-23CF-44E3-9099-C40C66FF867C}">
                    <a14:compatExt spid="_x0000_s1081"/>
                  </a:ext>
                  <a:ext uri="{FF2B5EF4-FFF2-40B4-BE49-F238E27FC236}">
                    <a16:creationId xmlns:a16="http://schemas.microsoft.com/office/drawing/2014/main" id="{00000000-0008-0000-0000-000039040000}"/>
                  </a:ext>
                </a:extLst>
              </xdr:cNvPr>
              <xdr:cNvSpPr/>
            </xdr:nvSpPr>
            <xdr:spPr bwMode="auto">
              <a:xfrm>
                <a:off x="804334" y="65197567"/>
                <a:ext cx="262466" cy="25823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82" name="Option Button 58" hidden="1">
                <a:extLst>
                  <a:ext uri="{63B3BB69-23CF-44E3-9099-C40C66FF867C}">
                    <a14:compatExt spid="_x0000_s1082"/>
                  </a:ext>
                  <a:ext uri="{FF2B5EF4-FFF2-40B4-BE49-F238E27FC236}">
                    <a16:creationId xmlns:a16="http://schemas.microsoft.com/office/drawing/2014/main" id="{00000000-0008-0000-0000-00003A040000}"/>
                  </a:ext>
                </a:extLst>
              </xdr:cNvPr>
              <xdr:cNvSpPr/>
            </xdr:nvSpPr>
            <xdr:spPr bwMode="auto">
              <a:xfrm>
                <a:off x="2027767" y="65201800"/>
                <a:ext cx="254000" cy="2540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83" name="Option Button 59" hidden="1">
                <a:extLst>
                  <a:ext uri="{63B3BB69-23CF-44E3-9099-C40C66FF867C}">
                    <a14:compatExt spid="_x0000_s1083"/>
                  </a:ext>
                  <a:ext uri="{FF2B5EF4-FFF2-40B4-BE49-F238E27FC236}">
                    <a16:creationId xmlns:a16="http://schemas.microsoft.com/office/drawing/2014/main" id="{00000000-0008-0000-0000-00003B040000}"/>
                  </a:ext>
                </a:extLst>
              </xdr:cNvPr>
              <xdr:cNvSpPr/>
            </xdr:nvSpPr>
            <xdr:spPr bwMode="auto">
              <a:xfrm>
                <a:off x="3246967" y="65201800"/>
                <a:ext cx="254000" cy="2540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84" name="Option Button 60" hidden="1">
                <a:extLst>
                  <a:ext uri="{63B3BB69-23CF-44E3-9099-C40C66FF867C}">
                    <a14:compatExt spid="_x0000_s1084"/>
                  </a:ext>
                  <a:ext uri="{FF2B5EF4-FFF2-40B4-BE49-F238E27FC236}">
                    <a16:creationId xmlns:a16="http://schemas.microsoft.com/office/drawing/2014/main" id="{00000000-0008-0000-0000-00003C040000}"/>
                  </a:ext>
                </a:extLst>
              </xdr:cNvPr>
              <xdr:cNvSpPr/>
            </xdr:nvSpPr>
            <xdr:spPr bwMode="auto">
              <a:xfrm>
                <a:off x="4466167" y="65201800"/>
                <a:ext cx="254000" cy="2540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198967</xdr:colOff>
          <xdr:row>259</xdr:row>
          <xdr:rowOff>190500</xdr:rowOff>
        </xdr:from>
        <xdr:to>
          <xdr:col>8</xdr:col>
          <xdr:colOff>469900</xdr:colOff>
          <xdr:row>261</xdr:row>
          <xdr:rowOff>16934</xdr:rowOff>
        </xdr:to>
        <xdr:grpSp>
          <xdr:nvGrpSpPr>
            <xdr:cNvPr id="7" name="Groupe 6">
              <a:extLst>
                <a:ext uri="{FF2B5EF4-FFF2-40B4-BE49-F238E27FC236}">
                  <a16:creationId xmlns:a16="http://schemas.microsoft.com/office/drawing/2014/main" id="{049C5060-0245-804E-B9D4-6E4C0FAFC3CD}"/>
                </a:ext>
              </a:extLst>
            </xdr:cNvPr>
            <xdr:cNvGrpSpPr/>
          </xdr:nvGrpSpPr>
          <xdr:grpSpPr>
            <a:xfrm>
              <a:off x="791634" y="52819300"/>
              <a:ext cx="3928533" cy="232834"/>
              <a:chOff x="791634" y="52819300"/>
              <a:chExt cx="3928533" cy="232834"/>
            </a:xfrm>
          </xdr:grpSpPr>
          <xdr:sp macro="" textlink="">
            <xdr:nvSpPr>
              <xdr:cNvPr id="1085" name="Option Button 61" hidden="1">
                <a:extLst>
                  <a:ext uri="{63B3BB69-23CF-44E3-9099-C40C66FF867C}">
                    <a14:compatExt spid="_x0000_s1085"/>
                  </a:ext>
                  <a:ext uri="{FF2B5EF4-FFF2-40B4-BE49-F238E27FC236}">
                    <a16:creationId xmlns:a16="http://schemas.microsoft.com/office/drawing/2014/main" id="{00000000-0008-0000-0000-00003D040000}"/>
                  </a:ext>
                </a:extLst>
              </xdr:cNvPr>
              <xdr:cNvSpPr/>
            </xdr:nvSpPr>
            <xdr:spPr bwMode="auto">
              <a:xfrm>
                <a:off x="791634" y="52823534"/>
                <a:ext cx="266700" cy="2286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86" name="Option Button 62" hidden="1">
                <a:extLst>
                  <a:ext uri="{63B3BB69-23CF-44E3-9099-C40C66FF867C}">
                    <a14:compatExt spid="_x0000_s1086"/>
                  </a:ext>
                  <a:ext uri="{FF2B5EF4-FFF2-40B4-BE49-F238E27FC236}">
                    <a16:creationId xmlns:a16="http://schemas.microsoft.com/office/drawing/2014/main" id="{00000000-0008-0000-0000-00003E040000}"/>
                  </a:ext>
                </a:extLst>
              </xdr:cNvPr>
              <xdr:cNvSpPr/>
            </xdr:nvSpPr>
            <xdr:spPr bwMode="auto">
              <a:xfrm>
                <a:off x="2015067" y="52819300"/>
                <a:ext cx="266700" cy="2286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87" name="Option Button 63" hidden="1">
                <a:extLst>
                  <a:ext uri="{63B3BB69-23CF-44E3-9099-C40C66FF867C}">
                    <a14:compatExt spid="_x0000_s1087"/>
                  </a:ext>
                  <a:ext uri="{FF2B5EF4-FFF2-40B4-BE49-F238E27FC236}">
                    <a16:creationId xmlns:a16="http://schemas.microsoft.com/office/drawing/2014/main" id="{00000000-0008-0000-0000-00003F040000}"/>
                  </a:ext>
                </a:extLst>
              </xdr:cNvPr>
              <xdr:cNvSpPr/>
            </xdr:nvSpPr>
            <xdr:spPr bwMode="auto">
              <a:xfrm>
                <a:off x="3234267" y="52819300"/>
                <a:ext cx="266700" cy="2286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88" name="Option Button 64" hidden="1">
                <a:extLst>
                  <a:ext uri="{63B3BB69-23CF-44E3-9099-C40C66FF867C}">
                    <a14:compatExt spid="_x0000_s1088"/>
                  </a:ext>
                  <a:ext uri="{FF2B5EF4-FFF2-40B4-BE49-F238E27FC236}">
                    <a16:creationId xmlns:a16="http://schemas.microsoft.com/office/drawing/2014/main" id="{00000000-0008-0000-0000-000040040000}"/>
                  </a:ext>
                </a:extLst>
              </xdr:cNvPr>
              <xdr:cNvSpPr/>
            </xdr:nvSpPr>
            <xdr:spPr bwMode="auto">
              <a:xfrm>
                <a:off x="4453467" y="52819300"/>
                <a:ext cx="266700" cy="2286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211668</xdr:colOff>
          <xdr:row>290</xdr:row>
          <xdr:rowOff>190500</xdr:rowOff>
        </xdr:from>
        <xdr:to>
          <xdr:col>8</xdr:col>
          <xdr:colOff>469900</xdr:colOff>
          <xdr:row>292</xdr:row>
          <xdr:rowOff>25400</xdr:rowOff>
        </xdr:to>
        <xdr:grpSp>
          <xdr:nvGrpSpPr>
            <xdr:cNvPr id="8" name="Groupe 7">
              <a:extLst>
                <a:ext uri="{FF2B5EF4-FFF2-40B4-BE49-F238E27FC236}">
                  <a16:creationId xmlns:a16="http://schemas.microsoft.com/office/drawing/2014/main" id="{7250B7FC-6767-634A-8EA3-F04E3AC1E90D}"/>
                </a:ext>
              </a:extLst>
            </xdr:cNvPr>
            <xdr:cNvGrpSpPr/>
          </xdr:nvGrpSpPr>
          <xdr:grpSpPr>
            <a:xfrm>
              <a:off x="804335" y="59118500"/>
              <a:ext cx="3915832" cy="241300"/>
              <a:chOff x="804335" y="59118500"/>
              <a:chExt cx="3915832" cy="241300"/>
            </a:xfrm>
          </xdr:grpSpPr>
          <xdr:sp macro="" textlink="">
            <xdr:nvSpPr>
              <xdr:cNvPr id="1089" name="Option Button 65" hidden="1">
                <a:extLst>
                  <a:ext uri="{63B3BB69-23CF-44E3-9099-C40C66FF867C}">
                    <a14:compatExt spid="_x0000_s1089"/>
                  </a:ext>
                  <a:ext uri="{FF2B5EF4-FFF2-40B4-BE49-F238E27FC236}">
                    <a16:creationId xmlns:a16="http://schemas.microsoft.com/office/drawing/2014/main" id="{00000000-0008-0000-0000-000041040000}"/>
                  </a:ext>
                </a:extLst>
              </xdr:cNvPr>
              <xdr:cNvSpPr/>
            </xdr:nvSpPr>
            <xdr:spPr bwMode="auto">
              <a:xfrm>
                <a:off x="804335" y="59122733"/>
                <a:ext cx="262466" cy="23706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90" name="Option Button 66" hidden="1">
                <a:extLst>
                  <a:ext uri="{63B3BB69-23CF-44E3-9099-C40C66FF867C}">
                    <a14:compatExt spid="_x0000_s1090"/>
                  </a:ext>
                  <a:ext uri="{FF2B5EF4-FFF2-40B4-BE49-F238E27FC236}">
                    <a16:creationId xmlns:a16="http://schemas.microsoft.com/office/drawing/2014/main" id="{00000000-0008-0000-0000-000042040000}"/>
                  </a:ext>
                </a:extLst>
              </xdr:cNvPr>
              <xdr:cNvSpPr/>
            </xdr:nvSpPr>
            <xdr:spPr bwMode="auto">
              <a:xfrm>
                <a:off x="2027767" y="59118500"/>
                <a:ext cx="254000" cy="2413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91" name="Option Button 67" hidden="1">
                <a:extLst>
                  <a:ext uri="{63B3BB69-23CF-44E3-9099-C40C66FF867C}">
                    <a14:compatExt spid="_x0000_s1091"/>
                  </a:ext>
                  <a:ext uri="{FF2B5EF4-FFF2-40B4-BE49-F238E27FC236}">
                    <a16:creationId xmlns:a16="http://schemas.microsoft.com/office/drawing/2014/main" id="{00000000-0008-0000-0000-000043040000}"/>
                  </a:ext>
                </a:extLst>
              </xdr:cNvPr>
              <xdr:cNvSpPr/>
            </xdr:nvSpPr>
            <xdr:spPr bwMode="auto">
              <a:xfrm>
                <a:off x="3246967" y="59118500"/>
                <a:ext cx="254000" cy="2413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92" name="Option Button 68" hidden="1">
                <a:extLst>
                  <a:ext uri="{63B3BB69-23CF-44E3-9099-C40C66FF867C}">
                    <a14:compatExt spid="_x0000_s1092"/>
                  </a:ext>
                  <a:ext uri="{FF2B5EF4-FFF2-40B4-BE49-F238E27FC236}">
                    <a16:creationId xmlns:a16="http://schemas.microsoft.com/office/drawing/2014/main" id="{00000000-0008-0000-0000-000044040000}"/>
                  </a:ext>
                </a:extLst>
              </xdr:cNvPr>
              <xdr:cNvSpPr/>
            </xdr:nvSpPr>
            <xdr:spPr bwMode="auto">
              <a:xfrm>
                <a:off x="4466167" y="59118500"/>
                <a:ext cx="254000" cy="2413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4.xml"/><Relationship Id="rId21" Type="http://schemas.openxmlformats.org/officeDocument/2006/relationships/ctrlProp" Target="../ctrlProps/ctrlProp19.xml"/><Relationship Id="rId42" Type="http://schemas.openxmlformats.org/officeDocument/2006/relationships/ctrlProp" Target="../ctrlProps/ctrlProp40.xml"/><Relationship Id="rId47" Type="http://schemas.openxmlformats.org/officeDocument/2006/relationships/ctrlProp" Target="../ctrlProps/ctrlProp45.xml"/><Relationship Id="rId63" Type="http://schemas.openxmlformats.org/officeDocument/2006/relationships/ctrlProp" Target="../ctrlProps/ctrlProp61.xml"/><Relationship Id="rId68" Type="http://schemas.openxmlformats.org/officeDocument/2006/relationships/ctrlProp" Target="../ctrlProps/ctrlProp66.xml"/><Relationship Id="rId7" Type="http://schemas.openxmlformats.org/officeDocument/2006/relationships/ctrlProp" Target="../ctrlProps/ctrlProp5.xml"/><Relationship Id="rId2" Type="http://schemas.openxmlformats.org/officeDocument/2006/relationships/vmlDrawing" Target="../drawings/vmlDrawing1.vml"/><Relationship Id="rId16" Type="http://schemas.openxmlformats.org/officeDocument/2006/relationships/ctrlProp" Target="../ctrlProps/ctrlProp14.xml"/><Relationship Id="rId29" Type="http://schemas.openxmlformats.org/officeDocument/2006/relationships/ctrlProp" Target="../ctrlProps/ctrlProp27.xml"/><Relationship Id="rId11" Type="http://schemas.openxmlformats.org/officeDocument/2006/relationships/ctrlProp" Target="../ctrlProps/ctrlProp9.xml"/><Relationship Id="rId24" Type="http://schemas.openxmlformats.org/officeDocument/2006/relationships/ctrlProp" Target="../ctrlProps/ctrlProp22.xml"/><Relationship Id="rId32" Type="http://schemas.openxmlformats.org/officeDocument/2006/relationships/ctrlProp" Target="../ctrlProps/ctrlProp30.xml"/><Relationship Id="rId37" Type="http://schemas.openxmlformats.org/officeDocument/2006/relationships/ctrlProp" Target="../ctrlProps/ctrlProp35.xml"/><Relationship Id="rId40" Type="http://schemas.openxmlformats.org/officeDocument/2006/relationships/ctrlProp" Target="../ctrlProps/ctrlProp38.xml"/><Relationship Id="rId45" Type="http://schemas.openxmlformats.org/officeDocument/2006/relationships/ctrlProp" Target="../ctrlProps/ctrlProp43.xml"/><Relationship Id="rId53" Type="http://schemas.openxmlformats.org/officeDocument/2006/relationships/ctrlProp" Target="../ctrlProps/ctrlProp51.xml"/><Relationship Id="rId58" Type="http://schemas.openxmlformats.org/officeDocument/2006/relationships/ctrlProp" Target="../ctrlProps/ctrlProp56.xml"/><Relationship Id="rId66" Type="http://schemas.openxmlformats.org/officeDocument/2006/relationships/ctrlProp" Target="../ctrlProps/ctrlProp64.xml"/><Relationship Id="rId5" Type="http://schemas.openxmlformats.org/officeDocument/2006/relationships/ctrlProp" Target="../ctrlProps/ctrlProp3.xml"/><Relationship Id="rId61" Type="http://schemas.openxmlformats.org/officeDocument/2006/relationships/ctrlProp" Target="../ctrlProps/ctrlProp59.xml"/><Relationship Id="rId19" Type="http://schemas.openxmlformats.org/officeDocument/2006/relationships/ctrlProp" Target="../ctrlProps/ctrlProp17.xml"/><Relationship Id="rId14" Type="http://schemas.openxmlformats.org/officeDocument/2006/relationships/ctrlProp" Target="../ctrlProps/ctrlProp12.xml"/><Relationship Id="rId22" Type="http://schemas.openxmlformats.org/officeDocument/2006/relationships/ctrlProp" Target="../ctrlProps/ctrlProp20.xml"/><Relationship Id="rId27" Type="http://schemas.openxmlformats.org/officeDocument/2006/relationships/ctrlProp" Target="../ctrlProps/ctrlProp25.xml"/><Relationship Id="rId30" Type="http://schemas.openxmlformats.org/officeDocument/2006/relationships/ctrlProp" Target="../ctrlProps/ctrlProp28.xml"/><Relationship Id="rId35" Type="http://schemas.openxmlformats.org/officeDocument/2006/relationships/ctrlProp" Target="../ctrlProps/ctrlProp33.xml"/><Relationship Id="rId43" Type="http://schemas.openxmlformats.org/officeDocument/2006/relationships/ctrlProp" Target="../ctrlProps/ctrlProp41.xml"/><Relationship Id="rId48" Type="http://schemas.openxmlformats.org/officeDocument/2006/relationships/ctrlProp" Target="../ctrlProps/ctrlProp46.xml"/><Relationship Id="rId56" Type="http://schemas.openxmlformats.org/officeDocument/2006/relationships/ctrlProp" Target="../ctrlProps/ctrlProp54.xml"/><Relationship Id="rId64" Type="http://schemas.openxmlformats.org/officeDocument/2006/relationships/ctrlProp" Target="../ctrlProps/ctrlProp62.xml"/><Relationship Id="rId69" Type="http://schemas.openxmlformats.org/officeDocument/2006/relationships/ctrlProp" Target="../ctrlProps/ctrlProp67.xml"/><Relationship Id="rId8" Type="http://schemas.openxmlformats.org/officeDocument/2006/relationships/ctrlProp" Target="../ctrlProps/ctrlProp6.xml"/><Relationship Id="rId51" Type="http://schemas.openxmlformats.org/officeDocument/2006/relationships/ctrlProp" Target="../ctrlProps/ctrlProp49.xml"/><Relationship Id="rId3" Type="http://schemas.openxmlformats.org/officeDocument/2006/relationships/ctrlProp" Target="../ctrlProps/ctrlProp1.xml"/><Relationship Id="rId12" Type="http://schemas.openxmlformats.org/officeDocument/2006/relationships/ctrlProp" Target="../ctrlProps/ctrlProp10.xml"/><Relationship Id="rId17" Type="http://schemas.openxmlformats.org/officeDocument/2006/relationships/ctrlProp" Target="../ctrlProps/ctrlProp15.xml"/><Relationship Id="rId25" Type="http://schemas.openxmlformats.org/officeDocument/2006/relationships/ctrlProp" Target="../ctrlProps/ctrlProp23.xml"/><Relationship Id="rId33" Type="http://schemas.openxmlformats.org/officeDocument/2006/relationships/ctrlProp" Target="../ctrlProps/ctrlProp31.xml"/><Relationship Id="rId38" Type="http://schemas.openxmlformats.org/officeDocument/2006/relationships/ctrlProp" Target="../ctrlProps/ctrlProp36.xml"/><Relationship Id="rId46" Type="http://schemas.openxmlformats.org/officeDocument/2006/relationships/ctrlProp" Target="../ctrlProps/ctrlProp44.xml"/><Relationship Id="rId59" Type="http://schemas.openxmlformats.org/officeDocument/2006/relationships/ctrlProp" Target="../ctrlProps/ctrlProp57.xml"/><Relationship Id="rId67" Type="http://schemas.openxmlformats.org/officeDocument/2006/relationships/ctrlProp" Target="../ctrlProps/ctrlProp65.xml"/><Relationship Id="rId20" Type="http://schemas.openxmlformats.org/officeDocument/2006/relationships/ctrlProp" Target="../ctrlProps/ctrlProp18.xml"/><Relationship Id="rId41" Type="http://schemas.openxmlformats.org/officeDocument/2006/relationships/ctrlProp" Target="../ctrlProps/ctrlProp39.xml"/><Relationship Id="rId54" Type="http://schemas.openxmlformats.org/officeDocument/2006/relationships/ctrlProp" Target="../ctrlProps/ctrlProp52.xml"/><Relationship Id="rId62" Type="http://schemas.openxmlformats.org/officeDocument/2006/relationships/ctrlProp" Target="../ctrlProps/ctrlProp60.xml"/><Relationship Id="rId70" Type="http://schemas.openxmlformats.org/officeDocument/2006/relationships/ctrlProp" Target="../ctrlProps/ctrlProp68.xml"/><Relationship Id="rId1" Type="http://schemas.openxmlformats.org/officeDocument/2006/relationships/drawing" Target="../drawings/drawing1.xml"/><Relationship Id="rId6" Type="http://schemas.openxmlformats.org/officeDocument/2006/relationships/ctrlProp" Target="../ctrlProps/ctrlProp4.xml"/><Relationship Id="rId15" Type="http://schemas.openxmlformats.org/officeDocument/2006/relationships/ctrlProp" Target="../ctrlProps/ctrlProp13.xml"/><Relationship Id="rId23" Type="http://schemas.openxmlformats.org/officeDocument/2006/relationships/ctrlProp" Target="../ctrlProps/ctrlProp21.xml"/><Relationship Id="rId28" Type="http://schemas.openxmlformats.org/officeDocument/2006/relationships/ctrlProp" Target="../ctrlProps/ctrlProp26.xml"/><Relationship Id="rId36" Type="http://schemas.openxmlformats.org/officeDocument/2006/relationships/ctrlProp" Target="../ctrlProps/ctrlProp34.xml"/><Relationship Id="rId49" Type="http://schemas.openxmlformats.org/officeDocument/2006/relationships/ctrlProp" Target="../ctrlProps/ctrlProp47.xml"/><Relationship Id="rId57" Type="http://schemas.openxmlformats.org/officeDocument/2006/relationships/ctrlProp" Target="../ctrlProps/ctrlProp55.xml"/><Relationship Id="rId10" Type="http://schemas.openxmlformats.org/officeDocument/2006/relationships/ctrlProp" Target="../ctrlProps/ctrlProp8.xml"/><Relationship Id="rId31" Type="http://schemas.openxmlformats.org/officeDocument/2006/relationships/ctrlProp" Target="../ctrlProps/ctrlProp29.xml"/><Relationship Id="rId44" Type="http://schemas.openxmlformats.org/officeDocument/2006/relationships/ctrlProp" Target="../ctrlProps/ctrlProp42.xml"/><Relationship Id="rId52" Type="http://schemas.openxmlformats.org/officeDocument/2006/relationships/ctrlProp" Target="../ctrlProps/ctrlProp50.xml"/><Relationship Id="rId60" Type="http://schemas.openxmlformats.org/officeDocument/2006/relationships/ctrlProp" Target="../ctrlProps/ctrlProp58.xml"/><Relationship Id="rId65" Type="http://schemas.openxmlformats.org/officeDocument/2006/relationships/ctrlProp" Target="../ctrlProps/ctrlProp63.xml"/><Relationship Id="rId4" Type="http://schemas.openxmlformats.org/officeDocument/2006/relationships/ctrlProp" Target="../ctrlProps/ctrlProp2.xml"/><Relationship Id="rId9" Type="http://schemas.openxmlformats.org/officeDocument/2006/relationships/ctrlProp" Target="../ctrlProps/ctrlProp7.xml"/><Relationship Id="rId13" Type="http://schemas.openxmlformats.org/officeDocument/2006/relationships/ctrlProp" Target="../ctrlProps/ctrlProp11.xml"/><Relationship Id="rId18" Type="http://schemas.openxmlformats.org/officeDocument/2006/relationships/ctrlProp" Target="../ctrlProps/ctrlProp16.xml"/><Relationship Id="rId39" Type="http://schemas.openxmlformats.org/officeDocument/2006/relationships/ctrlProp" Target="../ctrlProps/ctrlProp37.xml"/><Relationship Id="rId34" Type="http://schemas.openxmlformats.org/officeDocument/2006/relationships/ctrlProp" Target="../ctrlProps/ctrlProp32.xml"/><Relationship Id="rId50" Type="http://schemas.openxmlformats.org/officeDocument/2006/relationships/ctrlProp" Target="../ctrlProps/ctrlProp48.xml"/><Relationship Id="rId55" Type="http://schemas.openxmlformats.org/officeDocument/2006/relationships/ctrlProp" Target="../ctrlProps/ctrlProp5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61095-3406-8846-89D7-48B35D26A339}">
  <dimension ref="A1:Q467"/>
  <sheetViews>
    <sheetView showGridLines="0" showRowColHeaders="0" tabSelected="1" zoomScale="150" zoomScaleNormal="135" workbookViewId="0">
      <selection activeCell="D4" sqref="D4:H4"/>
    </sheetView>
  </sheetViews>
  <sheetFormatPr baseColWidth="10" defaultRowHeight="16" x14ac:dyDescent="0.2"/>
  <cols>
    <col min="1" max="1" width="2.1640625" customWidth="1"/>
    <col min="2" max="2" width="5.5" customWidth="1"/>
    <col min="3" max="3" width="10" customWidth="1"/>
    <col min="4" max="4" width="6" customWidth="1"/>
    <col min="5" max="5" width="10" customWidth="1"/>
    <col min="6" max="6" width="6" customWidth="1"/>
    <col min="7" max="7" width="10" customWidth="1"/>
    <col min="8" max="8" width="6" customWidth="1"/>
    <col min="9" max="9" width="10.1640625" customWidth="1"/>
    <col min="10" max="10" width="3.83203125" bestFit="1" customWidth="1"/>
    <col min="12" max="12" width="2.1640625" customWidth="1"/>
    <col min="13" max="13" width="11.83203125" hidden="1" customWidth="1"/>
    <col min="14" max="14" width="10.83203125" hidden="1" customWidth="1"/>
    <col min="15" max="16" width="10.83203125" customWidth="1"/>
  </cols>
  <sheetData>
    <row r="1" spans="1:17" x14ac:dyDescent="0.2">
      <c r="A1" s="6"/>
      <c r="B1" s="5"/>
      <c r="C1" s="23"/>
      <c r="D1" s="8"/>
      <c r="E1" s="8"/>
      <c r="F1" s="8"/>
      <c r="G1" s="8"/>
      <c r="H1" s="8"/>
      <c r="I1" s="8"/>
      <c r="J1" s="8"/>
      <c r="P1" s="8"/>
      <c r="Q1" s="8"/>
    </row>
    <row r="2" spans="1:17" x14ac:dyDescent="0.2">
      <c r="A2" s="6"/>
      <c r="B2" s="8"/>
      <c r="C2" s="8"/>
      <c r="D2" s="71" t="s">
        <v>70</v>
      </c>
      <c r="E2" s="72"/>
      <c r="F2" s="72"/>
      <c r="G2" s="72"/>
      <c r="H2" s="73"/>
      <c r="I2" s="6"/>
      <c r="J2" s="6"/>
      <c r="K2" s="6"/>
      <c r="P2" s="8"/>
      <c r="Q2" s="8"/>
    </row>
    <row r="3" spans="1:17" x14ac:dyDescent="0.2">
      <c r="A3" s="6"/>
      <c r="B3" s="8"/>
      <c r="C3" s="8"/>
      <c r="D3" s="8"/>
      <c r="F3" s="8"/>
      <c r="G3" s="8"/>
      <c r="H3" s="6"/>
      <c r="I3" s="6"/>
      <c r="J3" s="6"/>
      <c r="K3" s="6"/>
      <c r="P3" s="8"/>
      <c r="Q3" s="8"/>
    </row>
    <row r="4" spans="1:17" x14ac:dyDescent="0.2">
      <c r="A4" s="6"/>
      <c r="B4" s="8"/>
      <c r="C4" s="8"/>
      <c r="D4" s="74" t="s">
        <v>71</v>
      </c>
      <c r="E4" s="74"/>
      <c r="F4" s="74"/>
      <c r="G4" s="74"/>
      <c r="H4" s="74"/>
      <c r="I4" s="6"/>
      <c r="J4" s="6"/>
      <c r="K4" s="6"/>
      <c r="P4" s="8"/>
      <c r="Q4" s="8"/>
    </row>
    <row r="5" spans="1:17" x14ac:dyDescent="0.2">
      <c r="A5" s="6"/>
      <c r="B5" s="8"/>
      <c r="C5" s="8"/>
      <c r="D5" s="8"/>
      <c r="F5" s="8"/>
      <c r="G5" s="8"/>
      <c r="H5" s="6"/>
      <c r="I5" s="6"/>
      <c r="J5" s="6"/>
      <c r="K5" s="6"/>
      <c r="P5" s="8"/>
      <c r="Q5" s="22"/>
    </row>
    <row r="6" spans="1:17" x14ac:dyDescent="0.2">
      <c r="A6" s="6"/>
      <c r="B6" s="20"/>
      <c r="C6" s="20"/>
      <c r="D6" s="20"/>
      <c r="F6" s="8"/>
      <c r="G6" s="8"/>
      <c r="H6" s="6"/>
      <c r="I6" s="6"/>
      <c r="J6" s="6"/>
      <c r="K6" s="6"/>
      <c r="P6" s="8"/>
      <c r="Q6" s="8"/>
    </row>
    <row r="7" spans="1:17" x14ac:dyDescent="0.2">
      <c r="A7" s="6"/>
      <c r="B7" s="75" t="s">
        <v>69</v>
      </c>
      <c r="C7" s="75"/>
      <c r="D7" s="75"/>
      <c r="F7" s="8"/>
      <c r="G7" s="59" t="s">
        <v>68</v>
      </c>
      <c r="H7" s="59"/>
      <c r="I7" s="59"/>
      <c r="J7" s="6"/>
      <c r="K7" s="6"/>
      <c r="P7" s="8"/>
      <c r="Q7" s="8"/>
    </row>
    <row r="8" spans="1:17" x14ac:dyDescent="0.2">
      <c r="A8" s="6"/>
      <c r="B8" s="65"/>
      <c r="C8" s="66"/>
      <c r="D8" s="66"/>
      <c r="E8" s="67"/>
      <c r="F8" s="8"/>
      <c r="G8" s="65"/>
      <c r="H8" s="66"/>
      <c r="I8" s="66"/>
      <c r="J8" s="67"/>
      <c r="K8" s="20"/>
      <c r="P8" s="8"/>
      <c r="Q8" s="8"/>
    </row>
    <row r="9" spans="1:17" x14ac:dyDescent="0.2">
      <c r="A9" s="6"/>
      <c r="B9" s="8"/>
      <c r="C9" s="8"/>
      <c r="D9" s="8"/>
      <c r="F9" s="8"/>
      <c r="G9" s="3"/>
      <c r="H9" s="3"/>
      <c r="I9" s="3"/>
      <c r="J9" s="3"/>
      <c r="K9" s="3"/>
      <c r="P9" s="8"/>
      <c r="Q9" s="8"/>
    </row>
    <row r="10" spans="1:17" x14ac:dyDescent="0.2">
      <c r="A10" s="6"/>
      <c r="B10" s="59"/>
      <c r="C10" s="59"/>
      <c r="D10" s="64" t="s">
        <v>67</v>
      </c>
      <c r="E10" s="64"/>
      <c r="F10" s="64"/>
      <c r="G10" s="64"/>
      <c r="H10" s="21"/>
      <c r="I10" s="21"/>
      <c r="J10" s="6"/>
      <c r="K10" s="6"/>
      <c r="P10" s="8"/>
      <c r="Q10" s="8"/>
    </row>
    <row r="11" spans="1:17" x14ac:dyDescent="0.2">
      <c r="A11" s="6"/>
      <c r="B11" s="20"/>
      <c r="C11" s="20"/>
      <c r="D11" s="65"/>
      <c r="E11" s="66"/>
      <c r="F11" s="66"/>
      <c r="G11" s="66"/>
      <c r="H11" s="67"/>
      <c r="I11" s="3"/>
      <c r="J11" s="3"/>
      <c r="K11" s="3"/>
      <c r="P11" s="8"/>
      <c r="Q11" s="8"/>
    </row>
    <row r="12" spans="1:17" x14ac:dyDescent="0.2">
      <c r="A12" s="6"/>
      <c r="B12" s="20"/>
      <c r="C12" s="20"/>
      <c r="D12" s="20"/>
      <c r="E12" s="6"/>
      <c r="F12" s="6"/>
      <c r="G12" s="6"/>
      <c r="I12" s="19"/>
      <c r="J12" s="6"/>
      <c r="K12" s="6"/>
      <c r="P12" s="8"/>
      <c r="Q12" s="8"/>
    </row>
    <row r="13" spans="1:17" x14ac:dyDescent="0.2">
      <c r="A13" s="6"/>
      <c r="B13" s="63" t="s">
        <v>66</v>
      </c>
      <c r="C13" s="63"/>
      <c r="D13" s="63"/>
      <c r="E13" s="63"/>
      <c r="F13" s="63"/>
      <c r="G13" s="63"/>
      <c r="H13" s="63"/>
      <c r="I13" s="63"/>
      <c r="J13" s="63"/>
      <c r="K13" s="63"/>
      <c r="P13" s="8"/>
      <c r="Q13" s="8"/>
    </row>
    <row r="14" spans="1:17" x14ac:dyDescent="0.2">
      <c r="A14" s="6"/>
      <c r="B14" s="63"/>
      <c r="C14" s="63"/>
      <c r="D14" s="63"/>
      <c r="E14" s="63"/>
      <c r="F14" s="63"/>
      <c r="G14" s="63"/>
      <c r="H14" s="63"/>
      <c r="I14" s="63"/>
      <c r="J14" s="63"/>
      <c r="K14" s="63"/>
      <c r="P14" s="8"/>
      <c r="Q14" s="8"/>
    </row>
    <row r="15" spans="1:17" x14ac:dyDescent="0.2">
      <c r="A15" s="6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5"/>
      <c r="P15" s="8"/>
      <c r="Q15" s="8"/>
    </row>
    <row r="16" spans="1:17" x14ac:dyDescent="0.2">
      <c r="A16" s="6"/>
      <c r="B16" s="62" t="s">
        <v>65</v>
      </c>
      <c r="C16" s="62"/>
      <c r="D16" s="62"/>
      <c r="E16" s="62"/>
      <c r="F16" s="62"/>
      <c r="G16" s="11"/>
      <c r="H16" s="11"/>
      <c r="I16" s="11"/>
      <c r="J16" s="11"/>
      <c r="K16" s="11"/>
      <c r="L16" s="5"/>
      <c r="P16" s="8"/>
      <c r="Q16" s="8"/>
    </row>
    <row r="17" spans="1:17" x14ac:dyDescent="0.2">
      <c r="A17" s="6"/>
      <c r="B17" s="11"/>
      <c r="C17" s="68" t="s">
        <v>64</v>
      </c>
      <c r="D17" s="68"/>
      <c r="E17" s="68"/>
      <c r="F17" s="68"/>
      <c r="G17" s="68"/>
      <c r="H17" s="68"/>
      <c r="I17" s="68"/>
      <c r="J17" s="68"/>
      <c r="K17" s="68"/>
      <c r="L17" s="5"/>
      <c r="P17" s="8"/>
      <c r="Q17" s="8"/>
    </row>
    <row r="18" spans="1:17" x14ac:dyDescent="0.2">
      <c r="A18" s="6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5"/>
      <c r="P18" s="8"/>
      <c r="Q18" s="8"/>
    </row>
    <row r="19" spans="1:17" x14ac:dyDescent="0.2">
      <c r="A19" s="6"/>
      <c r="B19" s="62" t="s">
        <v>63</v>
      </c>
      <c r="C19" s="62"/>
      <c r="D19" s="62"/>
      <c r="E19" s="62"/>
      <c r="F19" s="62"/>
      <c r="G19" s="62"/>
      <c r="H19" s="11"/>
      <c r="I19" s="11"/>
      <c r="J19" s="11"/>
      <c r="K19" s="11"/>
      <c r="L19" s="5"/>
      <c r="P19" s="8"/>
      <c r="Q19" s="8"/>
    </row>
    <row r="20" spans="1:17" x14ac:dyDescent="0.2">
      <c r="A20" s="6"/>
      <c r="B20" s="11"/>
      <c r="C20" s="68" t="s">
        <v>62</v>
      </c>
      <c r="D20" s="68"/>
      <c r="E20" s="68"/>
      <c r="F20" s="68"/>
      <c r="G20" s="68"/>
      <c r="H20" s="68"/>
      <c r="I20" s="68"/>
      <c r="J20" s="68"/>
      <c r="K20" s="68"/>
      <c r="L20" s="5"/>
      <c r="P20" s="8"/>
      <c r="Q20" s="8"/>
    </row>
    <row r="21" spans="1:17" x14ac:dyDescent="0.2">
      <c r="A21" s="6"/>
      <c r="B21" s="11"/>
      <c r="C21" s="68"/>
      <c r="D21" s="68"/>
      <c r="E21" s="68"/>
      <c r="F21" s="68"/>
      <c r="G21" s="68"/>
      <c r="H21" s="68"/>
      <c r="I21" s="68"/>
      <c r="J21" s="68"/>
      <c r="K21" s="68"/>
      <c r="L21" s="5"/>
      <c r="P21" s="8"/>
      <c r="Q21" s="8"/>
    </row>
    <row r="22" spans="1:17" x14ac:dyDescent="0.2">
      <c r="A22" s="6"/>
      <c r="B22" s="11"/>
      <c r="C22" s="68"/>
      <c r="D22" s="68"/>
      <c r="E22" s="68"/>
      <c r="F22" s="68"/>
      <c r="G22" s="68"/>
      <c r="H22" s="68"/>
      <c r="I22" s="68"/>
      <c r="J22" s="68"/>
      <c r="K22" s="68"/>
      <c r="L22" s="5"/>
      <c r="P22" s="8"/>
      <c r="Q22" s="8"/>
    </row>
    <row r="23" spans="1:17" x14ac:dyDescent="0.2">
      <c r="A23" s="6"/>
      <c r="B23" s="11"/>
      <c r="C23" s="11"/>
      <c r="D23" s="3"/>
      <c r="E23" s="3"/>
      <c r="F23" s="3"/>
      <c r="G23" s="3"/>
      <c r="H23" s="3"/>
      <c r="I23" s="3"/>
      <c r="J23" s="3"/>
      <c r="K23" s="3"/>
      <c r="L23" s="5"/>
      <c r="P23" s="8"/>
      <c r="Q23" s="8"/>
    </row>
    <row r="24" spans="1:17" x14ac:dyDescent="0.2">
      <c r="A24" s="6"/>
      <c r="B24" s="11"/>
      <c r="C24" s="68" t="s">
        <v>61</v>
      </c>
      <c r="D24" s="68"/>
      <c r="E24" s="68"/>
      <c r="F24" s="68"/>
      <c r="G24" s="68"/>
      <c r="H24" s="68"/>
      <c r="I24" s="68"/>
      <c r="J24" s="68"/>
      <c r="K24" s="68"/>
      <c r="L24" s="5"/>
      <c r="P24" s="8"/>
      <c r="Q24" s="8"/>
    </row>
    <row r="25" spans="1:17" x14ac:dyDescent="0.2">
      <c r="A25" s="6"/>
      <c r="B25" s="11"/>
      <c r="C25" s="68"/>
      <c r="D25" s="68"/>
      <c r="E25" s="68"/>
      <c r="F25" s="68"/>
      <c r="G25" s="68"/>
      <c r="H25" s="68"/>
      <c r="I25" s="68"/>
      <c r="J25" s="68"/>
      <c r="K25" s="68"/>
      <c r="L25" s="5"/>
      <c r="P25" s="8"/>
      <c r="Q25" s="8"/>
    </row>
    <row r="26" spans="1:17" x14ac:dyDescent="0.2">
      <c r="A26" s="6"/>
      <c r="B26" s="11"/>
      <c r="C26" s="11"/>
      <c r="D26" s="3"/>
      <c r="E26" s="3"/>
      <c r="F26" s="3"/>
      <c r="G26" s="3"/>
      <c r="H26" s="3"/>
      <c r="I26" s="3"/>
      <c r="J26" s="3"/>
      <c r="K26" s="3"/>
      <c r="L26" s="5"/>
      <c r="P26" s="8"/>
      <c r="Q26" s="8"/>
    </row>
    <row r="27" spans="1:17" x14ac:dyDescent="0.2">
      <c r="A27" s="6"/>
      <c r="B27" s="11"/>
      <c r="C27" s="63" t="s">
        <v>60</v>
      </c>
      <c r="D27" s="63"/>
      <c r="E27" s="63"/>
      <c r="F27" s="63"/>
      <c r="G27" s="63"/>
      <c r="H27" s="63"/>
      <c r="I27" s="63"/>
      <c r="J27" s="63"/>
      <c r="K27" s="63"/>
      <c r="L27" s="5"/>
      <c r="P27" s="8"/>
      <c r="Q27" s="8"/>
    </row>
    <row r="28" spans="1:17" x14ac:dyDescent="0.2">
      <c r="A28" s="6"/>
      <c r="B28" s="11"/>
      <c r="C28" s="63"/>
      <c r="D28" s="63"/>
      <c r="E28" s="63"/>
      <c r="F28" s="63"/>
      <c r="G28" s="63"/>
      <c r="H28" s="63"/>
      <c r="I28" s="63"/>
      <c r="J28" s="63"/>
      <c r="K28" s="63"/>
      <c r="L28" s="5"/>
      <c r="P28" s="8"/>
      <c r="Q28" s="8"/>
    </row>
    <row r="29" spans="1:17" x14ac:dyDescent="0.2">
      <c r="A29" s="6"/>
      <c r="B29" s="11"/>
      <c r="C29" s="11"/>
      <c r="D29" s="3"/>
      <c r="E29" s="3"/>
      <c r="F29" s="3"/>
      <c r="G29" s="3"/>
      <c r="H29" s="3"/>
      <c r="I29" s="3"/>
      <c r="J29" s="3"/>
      <c r="K29" s="3"/>
      <c r="L29" s="5"/>
      <c r="P29" s="8"/>
      <c r="Q29" s="8"/>
    </row>
    <row r="30" spans="1:17" x14ac:dyDescent="0.2">
      <c r="A30" s="6"/>
      <c r="B30" s="62" t="s">
        <v>59</v>
      </c>
      <c r="C30" s="62"/>
      <c r="D30" s="62"/>
      <c r="E30" s="62"/>
      <c r="F30" s="62"/>
      <c r="G30" s="62"/>
      <c r="H30" s="11"/>
      <c r="I30" s="11"/>
      <c r="J30" s="11"/>
      <c r="K30" s="11"/>
      <c r="L30" s="5"/>
      <c r="P30" s="8"/>
      <c r="Q30" s="8"/>
    </row>
    <row r="31" spans="1:17" x14ac:dyDescent="0.2">
      <c r="A31" s="6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5"/>
      <c r="P31" s="8"/>
      <c r="Q31" s="8"/>
    </row>
    <row r="32" spans="1:17" x14ac:dyDescent="0.2">
      <c r="A32" s="6"/>
      <c r="B32" s="11"/>
      <c r="C32" s="63" t="s">
        <v>58</v>
      </c>
      <c r="D32" s="63"/>
      <c r="E32" s="63"/>
      <c r="F32" s="63"/>
      <c r="G32" s="63"/>
      <c r="H32" s="63"/>
      <c r="I32" s="63"/>
      <c r="J32" s="63"/>
      <c r="K32" s="63"/>
      <c r="L32" s="5"/>
      <c r="P32" s="8"/>
      <c r="Q32" s="8"/>
    </row>
    <row r="33" spans="1:17" x14ac:dyDescent="0.2">
      <c r="A33" s="6"/>
      <c r="B33" s="11"/>
      <c r="C33" s="63"/>
      <c r="D33" s="63"/>
      <c r="E33" s="63"/>
      <c r="F33" s="63"/>
      <c r="G33" s="63"/>
      <c r="H33" s="63"/>
      <c r="I33" s="63"/>
      <c r="J33" s="63"/>
      <c r="K33" s="63"/>
      <c r="L33" s="5"/>
      <c r="P33" s="8"/>
      <c r="Q33" s="8"/>
    </row>
    <row r="34" spans="1:17" x14ac:dyDescent="0.2">
      <c r="A34" s="6"/>
      <c r="B34" s="11"/>
      <c r="C34" s="63"/>
      <c r="D34" s="63"/>
      <c r="E34" s="63"/>
      <c r="F34" s="63"/>
      <c r="G34" s="63"/>
      <c r="H34" s="63"/>
      <c r="I34" s="63"/>
      <c r="J34" s="63"/>
      <c r="K34" s="63"/>
      <c r="L34" s="5"/>
      <c r="P34" s="8"/>
      <c r="Q34" s="8"/>
    </row>
    <row r="35" spans="1:17" x14ac:dyDescent="0.2">
      <c r="A35" s="6"/>
      <c r="B35" s="11"/>
      <c r="C35" s="3"/>
      <c r="D35" s="3"/>
      <c r="E35" s="3"/>
      <c r="F35" s="3"/>
      <c r="G35" s="3"/>
      <c r="H35" s="3"/>
      <c r="I35" s="3"/>
      <c r="J35" s="3"/>
      <c r="K35" s="3"/>
      <c r="L35" s="5"/>
      <c r="P35" s="8"/>
      <c r="Q35" s="8"/>
    </row>
    <row r="36" spans="1:17" x14ac:dyDescent="0.2">
      <c r="A36" s="6"/>
      <c r="B36" s="63" t="s">
        <v>57</v>
      </c>
      <c r="C36" s="63"/>
      <c r="D36" s="63"/>
      <c r="E36" s="63"/>
      <c r="F36" s="3"/>
      <c r="G36" s="11"/>
      <c r="H36" s="11"/>
      <c r="I36" s="11"/>
      <c r="J36" s="11"/>
      <c r="K36" s="11"/>
      <c r="L36" s="5"/>
      <c r="P36" s="8"/>
      <c r="Q36" s="8"/>
    </row>
    <row r="37" spans="1:17" x14ac:dyDescent="0.2">
      <c r="A37" s="6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5"/>
      <c r="P37" s="8"/>
      <c r="Q37" s="8"/>
    </row>
    <row r="38" spans="1:17" x14ac:dyDescent="0.2">
      <c r="A38" s="6"/>
      <c r="B38" s="11"/>
      <c r="C38" s="63" t="s">
        <v>56</v>
      </c>
      <c r="D38" s="63"/>
      <c r="E38" s="63"/>
      <c r="F38" s="63"/>
      <c r="G38" s="63"/>
      <c r="H38" s="63"/>
      <c r="I38" s="63"/>
      <c r="J38" s="63"/>
      <c r="K38" s="63"/>
      <c r="L38" s="5"/>
      <c r="P38" s="8"/>
      <c r="Q38" s="8"/>
    </row>
    <row r="39" spans="1:17" x14ac:dyDescent="0.2">
      <c r="A39" s="6"/>
      <c r="B39" s="11"/>
      <c r="C39" s="63"/>
      <c r="D39" s="63"/>
      <c r="E39" s="63"/>
      <c r="F39" s="63"/>
      <c r="G39" s="63"/>
      <c r="H39" s="63"/>
      <c r="I39" s="63"/>
      <c r="J39" s="63"/>
      <c r="K39" s="63"/>
      <c r="L39" s="5"/>
      <c r="P39" s="8"/>
      <c r="Q39" s="8"/>
    </row>
    <row r="40" spans="1:17" x14ac:dyDescent="0.2">
      <c r="A40" s="6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5"/>
      <c r="P40" s="8"/>
      <c r="Q40" s="8"/>
    </row>
    <row r="41" spans="1:17" x14ac:dyDescent="0.2">
      <c r="A41" s="6"/>
      <c r="B41" s="11"/>
      <c r="C41" s="63" t="s">
        <v>55</v>
      </c>
      <c r="D41" s="63"/>
      <c r="E41" s="63"/>
      <c r="F41" s="63"/>
      <c r="G41" s="63"/>
      <c r="H41" s="63"/>
      <c r="I41" s="63"/>
      <c r="J41" s="63"/>
      <c r="K41" s="63"/>
      <c r="L41" s="5"/>
      <c r="P41" s="8"/>
      <c r="Q41" s="8"/>
    </row>
    <row r="42" spans="1:17" x14ac:dyDescent="0.2">
      <c r="A42" s="6"/>
      <c r="B42" s="11"/>
      <c r="C42" s="63"/>
      <c r="D42" s="63"/>
      <c r="E42" s="63"/>
      <c r="F42" s="63"/>
      <c r="G42" s="63"/>
      <c r="H42" s="63"/>
      <c r="I42" s="63"/>
      <c r="J42" s="63"/>
      <c r="K42" s="63"/>
      <c r="L42" s="5"/>
      <c r="P42" s="8"/>
      <c r="Q42" s="8"/>
    </row>
    <row r="43" spans="1:17" x14ac:dyDescent="0.2">
      <c r="A43" s="6"/>
      <c r="B43" s="11"/>
      <c r="C43" s="3"/>
      <c r="D43" s="3"/>
      <c r="E43" s="3"/>
      <c r="F43" s="3"/>
      <c r="G43" s="3"/>
      <c r="H43" s="3"/>
      <c r="I43" s="3"/>
      <c r="J43" s="3"/>
      <c r="K43" s="3"/>
      <c r="L43" s="5"/>
      <c r="P43" s="8"/>
      <c r="Q43" s="8"/>
    </row>
    <row r="44" spans="1:17" x14ac:dyDescent="0.2">
      <c r="A44" s="6"/>
      <c r="B44" s="11"/>
      <c r="C44" s="3"/>
      <c r="D44" s="3"/>
      <c r="E44" s="3"/>
      <c r="F44" s="3"/>
      <c r="G44" s="3"/>
      <c r="H44" s="3"/>
      <c r="I44" s="3"/>
      <c r="J44" s="3"/>
      <c r="K44" s="3"/>
      <c r="L44" s="5"/>
      <c r="P44" s="8"/>
      <c r="Q44" s="8"/>
    </row>
    <row r="45" spans="1:17" x14ac:dyDescent="0.2">
      <c r="A45" s="6"/>
      <c r="B45" s="11"/>
      <c r="C45" s="3"/>
      <c r="D45" s="3"/>
      <c r="E45" s="69" t="s">
        <v>54</v>
      </c>
      <c r="F45" s="69"/>
      <c r="G45" s="69"/>
      <c r="H45" s="69"/>
      <c r="I45" s="3"/>
      <c r="J45" s="3"/>
      <c r="K45" s="3"/>
      <c r="L45" s="5"/>
      <c r="P45" s="8"/>
      <c r="Q45" s="8"/>
    </row>
    <row r="46" spans="1:17" ht="16" customHeight="1" x14ac:dyDescent="0.2">
      <c r="A46" s="6"/>
      <c r="B46" s="10"/>
      <c r="C46" s="18"/>
      <c r="D46" s="17"/>
      <c r="E46" s="17"/>
      <c r="F46" s="17"/>
      <c r="G46" s="17"/>
      <c r="H46" s="17"/>
      <c r="I46" s="17"/>
      <c r="J46" s="17"/>
      <c r="K46" s="5"/>
      <c r="L46" s="5"/>
      <c r="P46" s="8"/>
      <c r="Q46" s="8"/>
    </row>
    <row r="47" spans="1:17" x14ac:dyDescent="0.2">
      <c r="A47" s="6"/>
      <c r="B47" s="10"/>
      <c r="C47" s="17"/>
      <c r="D47" s="17"/>
      <c r="E47" s="17"/>
      <c r="F47" s="17"/>
      <c r="G47" s="17"/>
      <c r="H47" s="17"/>
      <c r="I47" s="17"/>
      <c r="J47" s="17"/>
      <c r="K47" s="5"/>
      <c r="L47" s="5"/>
      <c r="P47" s="8"/>
      <c r="Q47" s="8"/>
    </row>
    <row r="48" spans="1:17" ht="16" customHeight="1" x14ac:dyDescent="0.2">
      <c r="A48" s="6"/>
      <c r="B48" s="54" t="s">
        <v>53</v>
      </c>
      <c r="C48" s="54"/>
      <c r="D48" s="54"/>
      <c r="E48" s="54"/>
      <c r="F48" s="54"/>
      <c r="G48" s="54"/>
      <c r="H48" s="54"/>
      <c r="I48" s="54"/>
      <c r="J48" s="13"/>
      <c r="K48" s="13"/>
      <c r="L48" s="4"/>
      <c r="P48" s="8"/>
      <c r="Q48" s="8"/>
    </row>
    <row r="49" spans="1:17" x14ac:dyDescent="0.2">
      <c r="A49" s="6"/>
      <c r="B49" s="5"/>
      <c r="P49" s="8"/>
      <c r="Q49" s="8"/>
    </row>
    <row r="50" spans="1:17" x14ac:dyDescent="0.2">
      <c r="B50" s="12" t="s">
        <v>38</v>
      </c>
      <c r="C50" s="12"/>
      <c r="D50" s="12"/>
      <c r="E50" s="12"/>
      <c r="F50" s="12"/>
      <c r="G50" s="12"/>
      <c r="H50" s="12"/>
      <c r="I50" s="12"/>
      <c r="J50" s="12"/>
      <c r="K50" s="12"/>
      <c r="P50" s="8"/>
      <c r="Q50" s="8"/>
    </row>
    <row r="51" spans="1:17" x14ac:dyDescent="0.2">
      <c r="B51" s="24"/>
      <c r="C51" s="25"/>
      <c r="D51" s="25"/>
      <c r="E51" s="25"/>
      <c r="F51" s="25"/>
      <c r="G51" s="25"/>
      <c r="H51" s="25"/>
      <c r="I51" s="25"/>
      <c r="J51" s="25"/>
      <c r="K51" s="26"/>
      <c r="P51" s="8"/>
      <c r="Q51" s="8"/>
    </row>
    <row r="52" spans="1:17" x14ac:dyDescent="0.2">
      <c r="B52" s="27"/>
      <c r="C52" s="28"/>
      <c r="D52" s="28"/>
      <c r="E52" s="28"/>
      <c r="F52" s="28"/>
      <c r="G52" s="28"/>
      <c r="H52" s="28"/>
      <c r="I52" s="28"/>
      <c r="J52" s="28"/>
      <c r="K52" s="29"/>
      <c r="P52" s="8"/>
      <c r="Q52" s="8"/>
    </row>
    <row r="53" spans="1:17" x14ac:dyDescent="0.2">
      <c r="B53" s="27"/>
      <c r="C53" s="28"/>
      <c r="D53" s="28"/>
      <c r="E53" s="28"/>
      <c r="F53" s="28"/>
      <c r="G53" s="28"/>
      <c r="H53" s="28"/>
      <c r="I53" s="28"/>
      <c r="J53" s="28"/>
      <c r="K53" s="29"/>
      <c r="P53" s="8"/>
      <c r="Q53" s="8"/>
    </row>
    <row r="54" spans="1:17" x14ac:dyDescent="0.2">
      <c r="B54" s="27"/>
      <c r="C54" s="28"/>
      <c r="D54" s="28"/>
      <c r="E54" s="28"/>
      <c r="F54" s="28"/>
      <c r="G54" s="28"/>
      <c r="H54" s="28"/>
      <c r="I54" s="28"/>
      <c r="J54" s="28"/>
      <c r="K54" s="29"/>
      <c r="P54" s="8"/>
      <c r="Q54" s="8"/>
    </row>
    <row r="55" spans="1:17" x14ac:dyDescent="0.2">
      <c r="B55" s="27"/>
      <c r="C55" s="28"/>
      <c r="D55" s="28"/>
      <c r="E55" s="28"/>
      <c r="F55" s="28"/>
      <c r="G55" s="28"/>
      <c r="H55" s="28"/>
      <c r="I55" s="28"/>
      <c r="J55" s="28"/>
      <c r="K55" s="29"/>
      <c r="P55" s="8"/>
      <c r="Q55" s="8"/>
    </row>
    <row r="56" spans="1:17" x14ac:dyDescent="0.2">
      <c r="B56" s="27"/>
      <c r="C56" s="28"/>
      <c r="D56" s="28"/>
      <c r="E56" s="28"/>
      <c r="F56" s="28"/>
      <c r="G56" s="28"/>
      <c r="H56" s="28"/>
      <c r="I56" s="28"/>
      <c r="J56" s="28"/>
      <c r="K56" s="29"/>
      <c r="P56" s="8"/>
      <c r="Q56" s="8"/>
    </row>
    <row r="57" spans="1:17" x14ac:dyDescent="0.2">
      <c r="B57" s="27"/>
      <c r="C57" s="28"/>
      <c r="D57" s="28"/>
      <c r="E57" s="28"/>
      <c r="F57" s="28"/>
      <c r="G57" s="28"/>
      <c r="H57" s="28"/>
      <c r="I57" s="28"/>
      <c r="J57" s="28"/>
      <c r="K57" s="29"/>
      <c r="P57" s="8"/>
      <c r="Q57" s="8"/>
    </row>
    <row r="58" spans="1:17" x14ac:dyDescent="0.2">
      <c r="B58" s="27"/>
      <c r="C58" s="28"/>
      <c r="D58" s="28"/>
      <c r="E58" s="28"/>
      <c r="F58" s="28"/>
      <c r="G58" s="28"/>
      <c r="H58" s="28"/>
      <c r="I58" s="28"/>
      <c r="J58" s="28"/>
      <c r="K58" s="29"/>
      <c r="P58" s="8"/>
      <c r="Q58" s="8"/>
    </row>
    <row r="59" spans="1:17" x14ac:dyDescent="0.2">
      <c r="B59" s="30"/>
      <c r="C59" s="31"/>
      <c r="D59" s="31"/>
      <c r="E59" s="31"/>
      <c r="F59" s="31"/>
      <c r="G59" s="31"/>
      <c r="H59" s="31"/>
      <c r="I59" s="31"/>
      <c r="J59" s="31"/>
      <c r="K59" s="32"/>
      <c r="P59" s="8"/>
      <c r="Q59" s="8"/>
    </row>
    <row r="60" spans="1:17" ht="16" customHeight="1" x14ac:dyDescent="0.2">
      <c r="B60" s="25" t="s">
        <v>37</v>
      </c>
      <c r="C60" s="25"/>
      <c r="D60" s="25"/>
      <c r="E60" s="25"/>
      <c r="F60" s="25"/>
      <c r="G60" s="25"/>
      <c r="H60" s="25"/>
      <c r="I60" s="25"/>
      <c r="J60" s="25"/>
      <c r="K60" s="25"/>
      <c r="P60" s="8"/>
      <c r="Q60" s="8"/>
    </row>
    <row r="61" spans="1:17" x14ac:dyDescent="0.2">
      <c r="B61" s="24"/>
      <c r="C61" s="25"/>
      <c r="D61" s="25"/>
      <c r="E61" s="25"/>
      <c r="F61" s="25"/>
      <c r="G61" s="25"/>
      <c r="H61" s="25"/>
      <c r="I61" s="25"/>
      <c r="J61" s="25"/>
      <c r="K61" s="26"/>
      <c r="P61" s="8"/>
      <c r="Q61" s="8"/>
    </row>
    <row r="62" spans="1:17" x14ac:dyDescent="0.2">
      <c r="B62" s="27"/>
      <c r="C62" s="28"/>
      <c r="D62" s="28"/>
      <c r="E62" s="28"/>
      <c r="F62" s="28"/>
      <c r="G62" s="28"/>
      <c r="H62" s="28"/>
      <c r="I62" s="28"/>
      <c r="J62" s="28"/>
      <c r="K62" s="29"/>
      <c r="P62" s="8"/>
      <c r="Q62" s="8"/>
    </row>
    <row r="63" spans="1:17" x14ac:dyDescent="0.2">
      <c r="B63" s="27"/>
      <c r="C63" s="28"/>
      <c r="D63" s="28"/>
      <c r="E63" s="28"/>
      <c r="F63" s="28"/>
      <c r="G63" s="28"/>
      <c r="H63" s="28"/>
      <c r="I63" s="28"/>
      <c r="J63" s="28"/>
      <c r="K63" s="29"/>
      <c r="P63" s="8"/>
      <c r="Q63" s="8"/>
    </row>
    <row r="64" spans="1:17" x14ac:dyDescent="0.2">
      <c r="B64" s="27"/>
      <c r="C64" s="28"/>
      <c r="D64" s="28"/>
      <c r="E64" s="28"/>
      <c r="F64" s="28"/>
      <c r="G64" s="28"/>
      <c r="H64" s="28"/>
      <c r="I64" s="28"/>
      <c r="J64" s="28"/>
      <c r="K64" s="29"/>
      <c r="P64" s="8"/>
      <c r="Q64" s="8"/>
    </row>
    <row r="65" spans="1:17" x14ac:dyDescent="0.2">
      <c r="B65" s="27"/>
      <c r="C65" s="28"/>
      <c r="D65" s="28"/>
      <c r="E65" s="28"/>
      <c r="F65" s="28"/>
      <c r="G65" s="28"/>
      <c r="H65" s="28"/>
      <c r="I65" s="28"/>
      <c r="J65" s="28"/>
      <c r="K65" s="29"/>
      <c r="P65" s="8"/>
      <c r="Q65" s="8"/>
    </row>
    <row r="66" spans="1:17" x14ac:dyDescent="0.2">
      <c r="B66" s="27"/>
      <c r="C66" s="28"/>
      <c r="D66" s="28"/>
      <c r="E66" s="28"/>
      <c r="F66" s="28"/>
      <c r="G66" s="28"/>
      <c r="H66" s="28"/>
      <c r="I66" s="28"/>
      <c r="J66" s="28"/>
      <c r="K66" s="29"/>
      <c r="P66" s="8"/>
      <c r="Q66" s="8"/>
    </row>
    <row r="67" spans="1:17" x14ac:dyDescent="0.2">
      <c r="B67" s="30"/>
      <c r="C67" s="31"/>
      <c r="D67" s="31"/>
      <c r="E67" s="31"/>
      <c r="F67" s="31"/>
      <c r="G67" s="31"/>
      <c r="H67" s="31"/>
      <c r="I67" s="31"/>
      <c r="J67" s="31"/>
      <c r="K67" s="32"/>
      <c r="P67" s="8"/>
      <c r="Q67" s="8"/>
    </row>
    <row r="68" spans="1:17" x14ac:dyDescent="0.2">
      <c r="A68" s="6"/>
      <c r="B68" s="5"/>
      <c r="P68" s="8"/>
      <c r="Q68" s="8"/>
    </row>
    <row r="69" spans="1:17" x14ac:dyDescent="0.2">
      <c r="B69" s="42" t="s">
        <v>36</v>
      </c>
      <c r="C69" s="42"/>
      <c r="D69" s="42"/>
      <c r="E69" s="42"/>
      <c r="F69" s="42"/>
      <c r="G69" s="42"/>
      <c r="H69" s="42"/>
      <c r="I69" s="42"/>
      <c r="J69" s="42"/>
      <c r="K69" s="42"/>
      <c r="L69" s="42"/>
      <c r="P69" s="8"/>
      <c r="Q69" s="8"/>
    </row>
    <row r="70" spans="1:17" x14ac:dyDescent="0.2"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P70" s="8"/>
      <c r="Q70" s="8"/>
    </row>
    <row r="71" spans="1:17" x14ac:dyDescent="0.2">
      <c r="B71" s="5"/>
      <c r="C71" s="43" t="s">
        <v>35</v>
      </c>
      <c r="D71" s="3"/>
      <c r="E71" s="46" t="s">
        <v>34</v>
      </c>
      <c r="F71" s="3"/>
      <c r="G71" s="33" t="s">
        <v>33</v>
      </c>
      <c r="I71" s="36" t="s">
        <v>32</v>
      </c>
      <c r="K71" s="11"/>
      <c r="P71" s="8"/>
      <c r="Q71" s="8"/>
    </row>
    <row r="72" spans="1:17" x14ac:dyDescent="0.2">
      <c r="A72" s="6"/>
      <c r="B72" s="5"/>
      <c r="C72" s="44"/>
      <c r="D72" s="3"/>
      <c r="E72" s="47"/>
      <c r="F72" s="3"/>
      <c r="G72" s="34"/>
      <c r="I72" s="37"/>
      <c r="K72" s="11"/>
      <c r="P72" s="8"/>
      <c r="Q72" s="8"/>
    </row>
    <row r="73" spans="1:17" x14ac:dyDescent="0.2">
      <c r="B73" s="5"/>
      <c r="C73" s="44"/>
      <c r="D73" s="3"/>
      <c r="E73" s="47"/>
      <c r="F73" s="3"/>
      <c r="G73" s="34"/>
      <c r="I73" s="37"/>
      <c r="K73" s="11"/>
      <c r="P73" s="8"/>
      <c r="Q73" s="8"/>
    </row>
    <row r="74" spans="1:17" x14ac:dyDescent="0.2">
      <c r="B74" s="5"/>
      <c r="C74" s="45"/>
      <c r="D74" s="3"/>
      <c r="E74" s="48"/>
      <c r="F74" s="3"/>
      <c r="G74" s="35"/>
      <c r="I74" s="38"/>
      <c r="K74" s="11"/>
      <c r="P74" s="8"/>
      <c r="Q74" s="8"/>
    </row>
    <row r="75" spans="1:17" x14ac:dyDescent="0.2">
      <c r="B75" s="5"/>
      <c r="P75" s="8"/>
      <c r="Q75" s="8"/>
    </row>
    <row r="76" spans="1:17" x14ac:dyDescent="0.2">
      <c r="B76" s="5"/>
      <c r="M76" s="16">
        <v>1</v>
      </c>
      <c r="N76" cm="1">
        <f t="array" ref="N76">_xlfn.SWITCH(M76,1,16,2,14.5,3,12.8,4,-30)</f>
        <v>16</v>
      </c>
      <c r="P76" s="8"/>
      <c r="Q76" s="8"/>
    </row>
    <row r="77" spans="1:17" x14ac:dyDescent="0.2">
      <c r="B77" s="5"/>
      <c r="M77" s="16"/>
      <c r="P77" s="8"/>
      <c r="Q77" s="8"/>
    </row>
    <row r="78" spans="1:17" x14ac:dyDescent="0.2">
      <c r="B78" s="60" t="s">
        <v>52</v>
      </c>
      <c r="C78" s="61"/>
      <c r="D78" s="61"/>
      <c r="E78" s="61"/>
      <c r="F78" s="61"/>
      <c r="G78" s="61"/>
      <c r="H78" s="61"/>
      <c r="I78" s="61"/>
      <c r="J78" s="61"/>
      <c r="P78" s="8"/>
      <c r="Q78" s="8"/>
    </row>
    <row r="79" spans="1:17" x14ac:dyDescent="0.2">
      <c r="A79" s="6"/>
      <c r="B79" s="5"/>
      <c r="P79" s="8"/>
      <c r="Q79" s="8"/>
    </row>
    <row r="80" spans="1:17" x14ac:dyDescent="0.2">
      <c r="B80" s="12" t="s">
        <v>38</v>
      </c>
      <c r="C80" s="12"/>
      <c r="D80" s="12"/>
      <c r="E80" s="12"/>
      <c r="F80" s="12"/>
      <c r="G80" s="12"/>
      <c r="H80" s="12"/>
      <c r="I80" s="12"/>
      <c r="J80" s="12"/>
      <c r="K80" s="12"/>
      <c r="P80" s="8"/>
      <c r="Q80" s="8"/>
    </row>
    <row r="81" spans="2:17" x14ac:dyDescent="0.2">
      <c r="B81" s="24"/>
      <c r="C81" s="25"/>
      <c r="D81" s="25"/>
      <c r="E81" s="25"/>
      <c r="F81" s="25"/>
      <c r="G81" s="25"/>
      <c r="H81" s="25"/>
      <c r="I81" s="25"/>
      <c r="J81" s="25"/>
      <c r="K81" s="26"/>
      <c r="P81" s="8"/>
      <c r="Q81" s="8"/>
    </row>
    <row r="82" spans="2:17" x14ac:dyDescent="0.2">
      <c r="B82" s="27"/>
      <c r="C82" s="28"/>
      <c r="D82" s="28"/>
      <c r="E82" s="28"/>
      <c r="F82" s="28"/>
      <c r="G82" s="28"/>
      <c r="H82" s="28"/>
      <c r="I82" s="28"/>
      <c r="J82" s="28"/>
      <c r="K82" s="29"/>
      <c r="P82" s="8"/>
      <c r="Q82" s="8"/>
    </row>
    <row r="83" spans="2:17" x14ac:dyDescent="0.2">
      <c r="B83" s="27"/>
      <c r="C83" s="28"/>
      <c r="D83" s="28"/>
      <c r="E83" s="28"/>
      <c r="F83" s="28"/>
      <c r="G83" s="28"/>
      <c r="H83" s="28"/>
      <c r="I83" s="28"/>
      <c r="J83" s="28"/>
      <c r="K83" s="29"/>
      <c r="P83" s="8"/>
      <c r="Q83" s="8"/>
    </row>
    <row r="84" spans="2:17" x14ac:dyDescent="0.2">
      <c r="B84" s="27"/>
      <c r="C84" s="28"/>
      <c r="D84" s="28"/>
      <c r="E84" s="28"/>
      <c r="F84" s="28"/>
      <c r="G84" s="28"/>
      <c r="H84" s="28"/>
      <c r="I84" s="28"/>
      <c r="J84" s="28"/>
      <c r="K84" s="29"/>
      <c r="P84" s="8"/>
      <c r="Q84" s="8"/>
    </row>
    <row r="85" spans="2:17" x14ac:dyDescent="0.2">
      <c r="B85" s="27"/>
      <c r="C85" s="28"/>
      <c r="D85" s="28"/>
      <c r="E85" s="28"/>
      <c r="F85" s="28"/>
      <c r="G85" s="28"/>
      <c r="H85" s="28"/>
      <c r="I85" s="28"/>
      <c r="J85" s="28"/>
      <c r="K85" s="29"/>
      <c r="P85" s="8"/>
      <c r="Q85" s="8"/>
    </row>
    <row r="86" spans="2:17" x14ac:dyDescent="0.2">
      <c r="B86" s="27"/>
      <c r="C86" s="28"/>
      <c r="D86" s="28"/>
      <c r="E86" s="28"/>
      <c r="F86" s="28"/>
      <c r="G86" s="28"/>
      <c r="H86" s="28"/>
      <c r="I86" s="28"/>
      <c r="J86" s="28"/>
      <c r="K86" s="29"/>
      <c r="P86" s="8"/>
      <c r="Q86" s="8"/>
    </row>
    <row r="87" spans="2:17" x14ac:dyDescent="0.2">
      <c r="B87" s="27"/>
      <c r="C87" s="28"/>
      <c r="D87" s="28"/>
      <c r="E87" s="28"/>
      <c r="F87" s="28"/>
      <c r="G87" s="28"/>
      <c r="H87" s="28"/>
      <c r="I87" s="28"/>
      <c r="J87" s="28"/>
      <c r="K87" s="29"/>
      <c r="P87" s="8"/>
      <c r="Q87" s="8"/>
    </row>
    <row r="88" spans="2:17" x14ac:dyDescent="0.2">
      <c r="B88" s="27"/>
      <c r="C88" s="28"/>
      <c r="D88" s="28"/>
      <c r="E88" s="28"/>
      <c r="F88" s="28"/>
      <c r="G88" s="28"/>
      <c r="H88" s="28"/>
      <c r="I88" s="28"/>
      <c r="J88" s="28"/>
      <c r="K88" s="29"/>
      <c r="P88" s="8"/>
      <c r="Q88" s="8"/>
    </row>
    <row r="89" spans="2:17" x14ac:dyDescent="0.2">
      <c r="B89" s="30"/>
      <c r="C89" s="31"/>
      <c r="D89" s="31"/>
      <c r="E89" s="31"/>
      <c r="F89" s="31"/>
      <c r="G89" s="31"/>
      <c r="H89" s="31"/>
      <c r="I89" s="31"/>
      <c r="J89" s="31"/>
      <c r="K89" s="32"/>
      <c r="P89" s="8"/>
      <c r="Q89" s="8"/>
    </row>
    <row r="90" spans="2:17" ht="16" customHeight="1" x14ac:dyDescent="0.2">
      <c r="B90" s="25" t="s">
        <v>37</v>
      </c>
      <c r="C90" s="25"/>
      <c r="D90" s="25"/>
      <c r="E90" s="25"/>
      <c r="F90" s="25"/>
      <c r="G90" s="25"/>
      <c r="H90" s="25"/>
      <c r="I90" s="25"/>
      <c r="J90" s="25"/>
      <c r="K90" s="25"/>
      <c r="P90" s="8"/>
      <c r="Q90" s="8"/>
    </row>
    <row r="91" spans="2:17" x14ac:dyDescent="0.2">
      <c r="B91" s="24"/>
      <c r="C91" s="25"/>
      <c r="D91" s="25"/>
      <c r="E91" s="25"/>
      <c r="F91" s="25"/>
      <c r="G91" s="25"/>
      <c r="H91" s="25"/>
      <c r="I91" s="25"/>
      <c r="J91" s="25"/>
      <c r="K91" s="26"/>
      <c r="P91" s="8"/>
      <c r="Q91" s="8"/>
    </row>
    <row r="92" spans="2:17" x14ac:dyDescent="0.2">
      <c r="B92" s="27"/>
      <c r="C92" s="28"/>
      <c r="D92" s="28"/>
      <c r="E92" s="28"/>
      <c r="F92" s="28"/>
      <c r="G92" s="28"/>
      <c r="H92" s="28"/>
      <c r="I92" s="28"/>
      <c r="J92" s="28"/>
      <c r="K92" s="29"/>
      <c r="P92" s="8"/>
      <c r="Q92" s="8"/>
    </row>
    <row r="93" spans="2:17" x14ac:dyDescent="0.2">
      <c r="B93" s="27"/>
      <c r="C93" s="28"/>
      <c r="D93" s="28"/>
      <c r="E93" s="28"/>
      <c r="F93" s="28"/>
      <c r="G93" s="28"/>
      <c r="H93" s="28"/>
      <c r="I93" s="28"/>
      <c r="J93" s="28"/>
      <c r="K93" s="29"/>
      <c r="P93" s="8"/>
      <c r="Q93" s="8"/>
    </row>
    <row r="94" spans="2:17" x14ac:dyDescent="0.2">
      <c r="B94" s="27"/>
      <c r="C94" s="28"/>
      <c r="D94" s="28"/>
      <c r="E94" s="28"/>
      <c r="F94" s="28"/>
      <c r="G94" s="28"/>
      <c r="H94" s="28"/>
      <c r="I94" s="28"/>
      <c r="J94" s="28"/>
      <c r="K94" s="29"/>
      <c r="P94" s="8"/>
      <c r="Q94" s="8"/>
    </row>
    <row r="95" spans="2:17" x14ac:dyDescent="0.2">
      <c r="B95" s="27"/>
      <c r="C95" s="28"/>
      <c r="D95" s="28"/>
      <c r="E95" s="28"/>
      <c r="F95" s="28"/>
      <c r="G95" s="28"/>
      <c r="H95" s="28"/>
      <c r="I95" s="28"/>
      <c r="J95" s="28"/>
      <c r="K95" s="29"/>
      <c r="P95" s="8"/>
      <c r="Q95" s="8"/>
    </row>
    <row r="96" spans="2:17" x14ac:dyDescent="0.2">
      <c r="B96" s="27"/>
      <c r="C96" s="28"/>
      <c r="D96" s="28"/>
      <c r="E96" s="28"/>
      <c r="F96" s="28"/>
      <c r="G96" s="28"/>
      <c r="H96" s="28"/>
      <c r="I96" s="28"/>
      <c r="J96" s="28"/>
      <c r="K96" s="29"/>
      <c r="P96" s="8"/>
      <c r="Q96" s="8"/>
    </row>
    <row r="97" spans="1:17" x14ac:dyDescent="0.2">
      <c r="B97" s="30"/>
      <c r="C97" s="31"/>
      <c r="D97" s="31"/>
      <c r="E97" s="31"/>
      <c r="F97" s="31"/>
      <c r="G97" s="31"/>
      <c r="H97" s="31"/>
      <c r="I97" s="31"/>
      <c r="J97" s="31"/>
      <c r="K97" s="32"/>
      <c r="P97" s="8"/>
      <c r="Q97" s="8"/>
    </row>
    <row r="98" spans="1:17" x14ac:dyDescent="0.2">
      <c r="A98" s="6"/>
      <c r="B98" s="5"/>
      <c r="P98" s="8"/>
      <c r="Q98" s="8"/>
    </row>
    <row r="99" spans="1:17" x14ac:dyDescent="0.2">
      <c r="A99" s="6"/>
      <c r="B99" s="42" t="s">
        <v>36</v>
      </c>
      <c r="C99" s="42"/>
      <c r="D99" s="42"/>
      <c r="E99" s="42"/>
      <c r="F99" s="42"/>
      <c r="G99" s="42"/>
      <c r="H99" s="42"/>
      <c r="I99" s="42"/>
      <c r="J99" s="42"/>
      <c r="K99" s="42"/>
      <c r="L99" s="42"/>
      <c r="P99" s="8"/>
      <c r="Q99" s="8"/>
    </row>
    <row r="100" spans="1:17" x14ac:dyDescent="0.2">
      <c r="A100" s="6"/>
      <c r="B100" s="5"/>
      <c r="P100" s="8"/>
      <c r="Q100" s="8"/>
    </row>
    <row r="101" spans="1:17" x14ac:dyDescent="0.2">
      <c r="A101" s="6"/>
      <c r="B101" s="5"/>
      <c r="C101" s="43" t="s">
        <v>35</v>
      </c>
      <c r="D101" s="3"/>
      <c r="E101" s="46" t="s">
        <v>34</v>
      </c>
      <c r="F101" s="3"/>
      <c r="G101" s="33" t="s">
        <v>33</v>
      </c>
      <c r="I101" s="36" t="s">
        <v>32</v>
      </c>
      <c r="K101" s="11"/>
      <c r="P101" s="8"/>
      <c r="Q101" s="8"/>
    </row>
    <row r="102" spans="1:17" x14ac:dyDescent="0.2">
      <c r="A102" s="6"/>
      <c r="B102" s="5"/>
      <c r="C102" s="44"/>
      <c r="D102" s="3"/>
      <c r="E102" s="47"/>
      <c r="F102" s="3"/>
      <c r="G102" s="34"/>
      <c r="I102" s="37"/>
      <c r="K102" s="11"/>
      <c r="P102" s="8"/>
      <c r="Q102" s="8"/>
    </row>
    <row r="103" spans="1:17" x14ac:dyDescent="0.2">
      <c r="A103" s="6"/>
      <c r="B103" s="5"/>
      <c r="C103" s="44"/>
      <c r="D103" s="3"/>
      <c r="E103" s="47"/>
      <c r="F103" s="3"/>
      <c r="G103" s="34"/>
      <c r="I103" s="37"/>
      <c r="K103" s="11"/>
      <c r="P103" s="8"/>
      <c r="Q103" s="8"/>
    </row>
    <row r="104" spans="1:17" x14ac:dyDescent="0.2">
      <c r="A104" s="6"/>
      <c r="B104" s="5"/>
      <c r="C104" s="45"/>
      <c r="D104" s="3"/>
      <c r="E104" s="48"/>
      <c r="F104" s="3"/>
      <c r="G104" s="35"/>
      <c r="I104" s="38"/>
      <c r="K104" s="11"/>
      <c r="P104" s="8"/>
      <c r="Q104" s="8"/>
    </row>
    <row r="105" spans="1:17" x14ac:dyDescent="0.2">
      <c r="A105" s="6"/>
      <c r="B105" s="5"/>
      <c r="P105" s="8"/>
      <c r="Q105" s="8"/>
    </row>
    <row r="106" spans="1:17" x14ac:dyDescent="0.2">
      <c r="A106" s="6"/>
      <c r="B106" s="5"/>
      <c r="N106" cm="1">
        <f t="array" ref="N106">_xlfn.SWITCH(M107,1,16,2,14.5,3,12.8,4,-30)</f>
        <v>16</v>
      </c>
      <c r="P106" s="8"/>
      <c r="Q106" s="8"/>
    </row>
    <row r="107" spans="1:17" s="15" customFormat="1" x14ac:dyDescent="0.2">
      <c r="M107" s="15">
        <v>1</v>
      </c>
      <c r="P107" s="8"/>
      <c r="Q107" s="8"/>
    </row>
    <row r="108" spans="1:17" x14ac:dyDescent="0.2">
      <c r="A108" s="6"/>
      <c r="B108" s="52" t="s">
        <v>51</v>
      </c>
      <c r="C108" s="52"/>
      <c r="D108" s="52"/>
      <c r="E108" s="52"/>
      <c r="F108" s="52"/>
      <c r="G108" s="52"/>
      <c r="H108" s="4"/>
      <c r="I108" s="4"/>
      <c r="J108" s="4"/>
      <c r="K108" s="4"/>
      <c r="L108" s="4"/>
      <c r="P108" s="8"/>
      <c r="Q108" s="8"/>
    </row>
    <row r="109" spans="1:17" x14ac:dyDescent="0.2">
      <c r="A109" s="6"/>
      <c r="B109" s="5"/>
      <c r="P109" s="8"/>
      <c r="Q109" s="8"/>
    </row>
    <row r="110" spans="1:17" x14ac:dyDescent="0.2">
      <c r="A110" s="6"/>
      <c r="B110" s="55" t="s">
        <v>38</v>
      </c>
      <c r="C110" s="41"/>
      <c r="D110" s="41"/>
      <c r="E110" s="41"/>
      <c r="F110" s="41"/>
      <c r="G110" s="41"/>
      <c r="H110" s="41"/>
      <c r="P110" s="8"/>
      <c r="Q110" s="8"/>
    </row>
    <row r="111" spans="1:17" x14ac:dyDescent="0.2">
      <c r="B111" s="24"/>
      <c r="C111" s="25"/>
      <c r="D111" s="25"/>
      <c r="E111" s="25"/>
      <c r="F111" s="25"/>
      <c r="G111" s="25"/>
      <c r="H111" s="25"/>
      <c r="I111" s="25"/>
      <c r="J111" s="25"/>
      <c r="K111" s="26"/>
      <c r="P111" s="8"/>
      <c r="Q111" s="8"/>
    </row>
    <row r="112" spans="1:17" x14ac:dyDescent="0.2">
      <c r="B112" s="27"/>
      <c r="C112" s="28"/>
      <c r="D112" s="28"/>
      <c r="E112" s="28"/>
      <c r="F112" s="28"/>
      <c r="G112" s="28"/>
      <c r="H112" s="28"/>
      <c r="I112" s="28"/>
      <c r="J112" s="28"/>
      <c r="K112" s="29"/>
      <c r="P112" s="8"/>
      <c r="Q112" s="8"/>
    </row>
    <row r="113" spans="1:17" x14ac:dyDescent="0.2">
      <c r="B113" s="27"/>
      <c r="C113" s="28"/>
      <c r="D113" s="28"/>
      <c r="E113" s="28"/>
      <c r="F113" s="28"/>
      <c r="G113" s="28"/>
      <c r="H113" s="28"/>
      <c r="I113" s="28"/>
      <c r="J113" s="28"/>
      <c r="K113" s="29"/>
      <c r="P113" s="8"/>
      <c r="Q113" s="8"/>
    </row>
    <row r="114" spans="1:17" x14ac:dyDescent="0.2">
      <c r="B114" s="27"/>
      <c r="C114" s="28"/>
      <c r="D114" s="28"/>
      <c r="E114" s="28"/>
      <c r="F114" s="28"/>
      <c r="G114" s="28"/>
      <c r="H114" s="28"/>
      <c r="I114" s="28"/>
      <c r="J114" s="28"/>
      <c r="K114" s="29"/>
      <c r="P114" s="8"/>
      <c r="Q114" s="8"/>
    </row>
    <row r="115" spans="1:17" x14ac:dyDescent="0.2">
      <c r="B115" s="27"/>
      <c r="C115" s="28"/>
      <c r="D115" s="28"/>
      <c r="E115" s="28"/>
      <c r="F115" s="28"/>
      <c r="G115" s="28"/>
      <c r="H115" s="28"/>
      <c r="I115" s="28"/>
      <c r="J115" s="28"/>
      <c r="K115" s="29"/>
      <c r="P115" s="8"/>
      <c r="Q115" s="8"/>
    </row>
    <row r="116" spans="1:17" x14ac:dyDescent="0.2">
      <c r="B116" s="27"/>
      <c r="C116" s="28"/>
      <c r="D116" s="28"/>
      <c r="E116" s="28"/>
      <c r="F116" s="28"/>
      <c r="G116" s="28"/>
      <c r="H116" s="28"/>
      <c r="I116" s="28"/>
      <c r="J116" s="28"/>
      <c r="K116" s="29"/>
      <c r="P116" s="8"/>
      <c r="Q116" s="8"/>
    </row>
    <row r="117" spans="1:17" x14ac:dyDescent="0.2">
      <c r="B117" s="27"/>
      <c r="C117" s="28"/>
      <c r="D117" s="28"/>
      <c r="E117" s="28"/>
      <c r="F117" s="28"/>
      <c r="G117" s="28"/>
      <c r="H117" s="28"/>
      <c r="I117" s="28"/>
      <c r="J117" s="28"/>
      <c r="K117" s="29"/>
      <c r="P117" s="8"/>
      <c r="Q117" s="8"/>
    </row>
    <row r="118" spans="1:17" x14ac:dyDescent="0.2">
      <c r="B118" s="27"/>
      <c r="C118" s="28"/>
      <c r="D118" s="28"/>
      <c r="E118" s="28"/>
      <c r="F118" s="28"/>
      <c r="G118" s="28"/>
      <c r="H118" s="28"/>
      <c r="I118" s="28"/>
      <c r="J118" s="28"/>
      <c r="K118" s="29"/>
      <c r="P118" s="8"/>
      <c r="Q118" s="8"/>
    </row>
    <row r="119" spans="1:17" x14ac:dyDescent="0.2">
      <c r="B119" s="30"/>
      <c r="C119" s="31"/>
      <c r="D119" s="31"/>
      <c r="E119" s="31"/>
      <c r="F119" s="31"/>
      <c r="G119" s="31"/>
      <c r="H119" s="31"/>
      <c r="I119" s="31"/>
      <c r="J119" s="31"/>
      <c r="K119" s="32"/>
      <c r="P119" s="8"/>
      <c r="Q119" s="8"/>
    </row>
    <row r="120" spans="1:17" ht="16" customHeight="1" x14ac:dyDescent="0.2">
      <c r="B120" s="25" t="s">
        <v>37</v>
      </c>
      <c r="C120" s="25"/>
      <c r="D120" s="25"/>
      <c r="E120" s="25"/>
      <c r="F120" s="25"/>
      <c r="G120" s="25"/>
      <c r="H120" s="25"/>
      <c r="I120" s="25"/>
      <c r="J120" s="25"/>
      <c r="K120" s="25"/>
      <c r="P120" s="8"/>
      <c r="Q120" s="8"/>
    </row>
    <row r="121" spans="1:17" x14ac:dyDescent="0.2">
      <c r="B121" s="24"/>
      <c r="C121" s="25"/>
      <c r="D121" s="25"/>
      <c r="E121" s="25"/>
      <c r="F121" s="25"/>
      <c r="G121" s="25"/>
      <c r="H121" s="25"/>
      <c r="I121" s="25"/>
      <c r="J121" s="25"/>
      <c r="K121" s="26"/>
      <c r="P121" s="8"/>
      <c r="Q121" s="8"/>
    </row>
    <row r="122" spans="1:17" x14ac:dyDescent="0.2">
      <c r="B122" s="27"/>
      <c r="C122" s="28"/>
      <c r="D122" s="28"/>
      <c r="E122" s="28"/>
      <c r="F122" s="28"/>
      <c r="G122" s="28"/>
      <c r="H122" s="28"/>
      <c r="I122" s="28"/>
      <c r="J122" s="28"/>
      <c r="K122" s="29"/>
      <c r="P122" s="8"/>
      <c r="Q122" s="8"/>
    </row>
    <row r="123" spans="1:17" x14ac:dyDescent="0.2">
      <c r="B123" s="27"/>
      <c r="C123" s="28"/>
      <c r="D123" s="28"/>
      <c r="E123" s="28"/>
      <c r="F123" s="28"/>
      <c r="G123" s="28"/>
      <c r="H123" s="28"/>
      <c r="I123" s="28"/>
      <c r="J123" s="28"/>
      <c r="K123" s="29"/>
      <c r="P123" s="8"/>
      <c r="Q123" s="8"/>
    </row>
    <row r="124" spans="1:17" x14ac:dyDescent="0.2">
      <c r="B124" s="27"/>
      <c r="C124" s="28"/>
      <c r="D124" s="28"/>
      <c r="E124" s="28"/>
      <c r="F124" s="28"/>
      <c r="G124" s="28"/>
      <c r="H124" s="28"/>
      <c r="I124" s="28"/>
      <c r="J124" s="28"/>
      <c r="K124" s="29"/>
      <c r="P124" s="8"/>
      <c r="Q124" s="8"/>
    </row>
    <row r="125" spans="1:17" x14ac:dyDescent="0.2">
      <c r="B125" s="27"/>
      <c r="C125" s="28"/>
      <c r="D125" s="28"/>
      <c r="E125" s="28"/>
      <c r="F125" s="28"/>
      <c r="G125" s="28"/>
      <c r="H125" s="28"/>
      <c r="I125" s="28"/>
      <c r="J125" s="28"/>
      <c r="K125" s="29"/>
      <c r="P125" s="8"/>
      <c r="Q125" s="8"/>
    </row>
    <row r="126" spans="1:17" x14ac:dyDescent="0.2">
      <c r="B126" s="27"/>
      <c r="C126" s="28"/>
      <c r="D126" s="28"/>
      <c r="E126" s="28"/>
      <c r="F126" s="28"/>
      <c r="G126" s="28"/>
      <c r="H126" s="28"/>
      <c r="I126" s="28"/>
      <c r="J126" s="28"/>
      <c r="K126" s="29"/>
      <c r="P126" s="8"/>
      <c r="Q126" s="8"/>
    </row>
    <row r="127" spans="1:17" x14ac:dyDescent="0.2">
      <c r="B127" s="30"/>
      <c r="C127" s="31"/>
      <c r="D127" s="31"/>
      <c r="E127" s="31"/>
      <c r="F127" s="31"/>
      <c r="G127" s="31"/>
      <c r="H127" s="31"/>
      <c r="I127" s="31"/>
      <c r="J127" s="31"/>
      <c r="K127" s="32"/>
      <c r="P127" s="8"/>
      <c r="Q127" s="8"/>
    </row>
    <row r="128" spans="1:17" x14ac:dyDescent="0.2">
      <c r="A128" s="6"/>
      <c r="B128" s="12"/>
    </row>
    <row r="129" spans="1:17" x14ac:dyDescent="0.2">
      <c r="A129" s="6"/>
      <c r="B129" s="42" t="s">
        <v>36</v>
      </c>
      <c r="C129" s="42"/>
      <c r="D129" s="42"/>
      <c r="E129" s="42"/>
      <c r="F129" s="42"/>
      <c r="G129" s="42"/>
      <c r="H129" s="42"/>
      <c r="I129" s="42"/>
      <c r="J129" s="42"/>
      <c r="K129" s="42"/>
      <c r="L129" s="42"/>
    </row>
    <row r="130" spans="1:17" x14ac:dyDescent="0.2">
      <c r="A130" s="6"/>
      <c r="B130" s="5"/>
    </row>
    <row r="131" spans="1:17" x14ac:dyDescent="0.2">
      <c r="A131" s="6"/>
      <c r="B131" s="5"/>
      <c r="C131" s="43" t="s">
        <v>35</v>
      </c>
      <c r="D131" s="3"/>
      <c r="E131" s="46" t="s">
        <v>34</v>
      </c>
      <c r="F131" s="3"/>
      <c r="G131" s="33" t="s">
        <v>33</v>
      </c>
      <c r="I131" s="36" t="s">
        <v>32</v>
      </c>
      <c r="K131" s="11"/>
    </row>
    <row r="132" spans="1:17" x14ac:dyDescent="0.2">
      <c r="A132" s="6"/>
      <c r="B132" s="5"/>
      <c r="C132" s="44"/>
      <c r="D132" s="3"/>
      <c r="E132" s="47"/>
      <c r="F132" s="3"/>
      <c r="G132" s="34"/>
      <c r="I132" s="37"/>
      <c r="K132" s="11"/>
    </row>
    <row r="133" spans="1:17" x14ac:dyDescent="0.2">
      <c r="A133" s="6"/>
      <c r="B133" s="5"/>
      <c r="C133" s="44"/>
      <c r="D133" s="3"/>
      <c r="E133" s="47"/>
      <c r="F133" s="3"/>
      <c r="G133" s="34"/>
      <c r="I133" s="37"/>
      <c r="K133" s="11"/>
    </row>
    <row r="134" spans="1:17" x14ac:dyDescent="0.2">
      <c r="A134" s="6"/>
      <c r="B134" s="5"/>
      <c r="C134" s="45"/>
      <c r="D134" s="3"/>
      <c r="E134" s="48"/>
      <c r="F134" s="3"/>
      <c r="G134" s="35"/>
      <c r="I134" s="38"/>
      <c r="K134" s="11"/>
    </row>
    <row r="135" spans="1:17" x14ac:dyDescent="0.2">
      <c r="A135" s="6"/>
      <c r="B135" s="5"/>
      <c r="N135" cm="1">
        <f t="array" ref="N135">_xlfn.SWITCH(M138,1,16,2,14.5,3,12.8,4,-30)</f>
        <v>16</v>
      </c>
    </row>
    <row r="136" spans="1:17" x14ac:dyDescent="0.2">
      <c r="A136" s="6"/>
      <c r="B136" s="5"/>
    </row>
    <row r="137" spans="1:17" x14ac:dyDescent="0.2">
      <c r="A137" s="6"/>
      <c r="B137" s="5"/>
    </row>
    <row r="138" spans="1:17" s="8" customFormat="1" x14ac:dyDescent="0.2">
      <c r="M138" s="8">
        <v>1</v>
      </c>
    </row>
    <row r="139" spans="1:17" x14ac:dyDescent="0.2">
      <c r="A139" s="6"/>
      <c r="B139" s="52" t="s">
        <v>50</v>
      </c>
      <c r="C139" s="52"/>
      <c r="D139" s="52"/>
      <c r="E139" s="52"/>
      <c r="F139" s="52"/>
      <c r="G139" s="52"/>
      <c r="H139" s="4"/>
      <c r="I139" s="4"/>
      <c r="J139" s="4"/>
      <c r="K139" s="4"/>
      <c r="L139" s="4"/>
    </row>
    <row r="140" spans="1:17" x14ac:dyDescent="0.2">
      <c r="A140" s="6"/>
      <c r="B140" s="5"/>
    </row>
    <row r="141" spans="1:17" x14ac:dyDescent="0.2">
      <c r="A141" s="6"/>
      <c r="B141" s="55" t="s">
        <v>38</v>
      </c>
      <c r="C141" s="41"/>
      <c r="D141" s="41"/>
      <c r="E141" s="41"/>
      <c r="F141" s="41"/>
      <c r="G141" s="41"/>
      <c r="H141" s="41"/>
    </row>
    <row r="142" spans="1:17" x14ac:dyDescent="0.2">
      <c r="B142" s="24"/>
      <c r="C142" s="25"/>
      <c r="D142" s="25"/>
      <c r="E142" s="25"/>
      <c r="F142" s="25"/>
      <c r="G142" s="25"/>
      <c r="H142" s="25"/>
      <c r="I142" s="25"/>
      <c r="J142" s="25"/>
      <c r="K142" s="26"/>
      <c r="P142" s="8"/>
      <c r="Q142" s="8"/>
    </row>
    <row r="143" spans="1:17" x14ac:dyDescent="0.2">
      <c r="B143" s="27"/>
      <c r="C143" s="28"/>
      <c r="D143" s="28"/>
      <c r="E143" s="28"/>
      <c r="F143" s="28"/>
      <c r="G143" s="28"/>
      <c r="H143" s="28"/>
      <c r="I143" s="28"/>
      <c r="J143" s="28"/>
      <c r="K143" s="29"/>
      <c r="P143" s="8"/>
      <c r="Q143" s="8"/>
    </row>
    <row r="144" spans="1:17" x14ac:dyDescent="0.2">
      <c r="B144" s="27"/>
      <c r="C144" s="28"/>
      <c r="D144" s="28"/>
      <c r="E144" s="28"/>
      <c r="F144" s="28"/>
      <c r="G144" s="28"/>
      <c r="H144" s="28"/>
      <c r="I144" s="28"/>
      <c r="J144" s="28"/>
      <c r="K144" s="29"/>
      <c r="P144" s="8"/>
      <c r="Q144" s="8"/>
    </row>
    <row r="145" spans="1:17" x14ac:dyDescent="0.2">
      <c r="B145" s="27"/>
      <c r="C145" s="28"/>
      <c r="D145" s="28"/>
      <c r="E145" s="28"/>
      <c r="F145" s="28"/>
      <c r="G145" s="28"/>
      <c r="H145" s="28"/>
      <c r="I145" s="28"/>
      <c r="J145" s="28"/>
      <c r="K145" s="29"/>
      <c r="P145" s="8"/>
      <c r="Q145" s="8"/>
    </row>
    <row r="146" spans="1:17" x14ac:dyDescent="0.2">
      <c r="B146" s="27"/>
      <c r="C146" s="28"/>
      <c r="D146" s="28"/>
      <c r="E146" s="28"/>
      <c r="F146" s="28"/>
      <c r="G146" s="28"/>
      <c r="H146" s="28"/>
      <c r="I146" s="28"/>
      <c r="J146" s="28"/>
      <c r="K146" s="29"/>
      <c r="P146" s="8"/>
      <c r="Q146" s="8"/>
    </row>
    <row r="147" spans="1:17" x14ac:dyDescent="0.2">
      <c r="B147" s="27"/>
      <c r="C147" s="28"/>
      <c r="D147" s="28"/>
      <c r="E147" s="28"/>
      <c r="F147" s="28"/>
      <c r="G147" s="28"/>
      <c r="H147" s="28"/>
      <c r="I147" s="28"/>
      <c r="J147" s="28"/>
      <c r="K147" s="29"/>
      <c r="P147" s="8"/>
      <c r="Q147" s="8"/>
    </row>
    <row r="148" spans="1:17" x14ac:dyDescent="0.2">
      <c r="B148" s="27"/>
      <c r="C148" s="28"/>
      <c r="D148" s="28"/>
      <c r="E148" s="28"/>
      <c r="F148" s="28"/>
      <c r="G148" s="28"/>
      <c r="H148" s="28"/>
      <c r="I148" s="28"/>
      <c r="J148" s="28"/>
      <c r="K148" s="29"/>
      <c r="P148" s="8"/>
      <c r="Q148" s="8"/>
    </row>
    <row r="149" spans="1:17" x14ac:dyDescent="0.2">
      <c r="B149" s="27"/>
      <c r="C149" s="28"/>
      <c r="D149" s="28"/>
      <c r="E149" s="28"/>
      <c r="F149" s="28"/>
      <c r="G149" s="28"/>
      <c r="H149" s="28"/>
      <c r="I149" s="28"/>
      <c r="J149" s="28"/>
      <c r="K149" s="29"/>
      <c r="P149" s="8"/>
      <c r="Q149" s="8"/>
    </row>
    <row r="150" spans="1:17" x14ac:dyDescent="0.2">
      <c r="B150" s="30"/>
      <c r="C150" s="31"/>
      <c r="D150" s="31"/>
      <c r="E150" s="31"/>
      <c r="F150" s="31"/>
      <c r="G150" s="31"/>
      <c r="H150" s="31"/>
      <c r="I150" s="31"/>
      <c r="J150" s="31"/>
      <c r="K150" s="32"/>
      <c r="P150" s="8"/>
      <c r="Q150" s="8"/>
    </row>
    <row r="151" spans="1:17" ht="16" customHeight="1" x14ac:dyDescent="0.2">
      <c r="B151" s="28" t="s">
        <v>37</v>
      </c>
      <c r="C151" s="28"/>
      <c r="D151" s="28"/>
      <c r="E151" s="28"/>
      <c r="F151" s="28"/>
      <c r="G151" s="28"/>
      <c r="H151" s="28"/>
      <c r="I151" s="28"/>
      <c r="J151" s="28"/>
      <c r="K151" s="28"/>
      <c r="P151" s="8"/>
      <c r="Q151" s="8"/>
    </row>
    <row r="152" spans="1:17" x14ac:dyDescent="0.2">
      <c r="B152" s="24"/>
      <c r="C152" s="25"/>
      <c r="D152" s="25"/>
      <c r="E152" s="25"/>
      <c r="F152" s="25"/>
      <c r="G152" s="25"/>
      <c r="H152" s="25"/>
      <c r="I152" s="25"/>
      <c r="J152" s="25"/>
      <c r="K152" s="26"/>
      <c r="P152" s="8"/>
      <c r="Q152" s="8"/>
    </row>
    <row r="153" spans="1:17" x14ac:dyDescent="0.2">
      <c r="B153" s="27"/>
      <c r="C153" s="28"/>
      <c r="D153" s="28"/>
      <c r="E153" s="28"/>
      <c r="F153" s="28"/>
      <c r="G153" s="28"/>
      <c r="H153" s="28"/>
      <c r="I153" s="28"/>
      <c r="J153" s="28"/>
      <c r="K153" s="29"/>
      <c r="P153" s="8"/>
      <c r="Q153" s="8"/>
    </row>
    <row r="154" spans="1:17" x14ac:dyDescent="0.2">
      <c r="B154" s="27"/>
      <c r="C154" s="28"/>
      <c r="D154" s="28"/>
      <c r="E154" s="28"/>
      <c r="F154" s="28"/>
      <c r="G154" s="28"/>
      <c r="H154" s="28"/>
      <c r="I154" s="28"/>
      <c r="J154" s="28"/>
      <c r="K154" s="29"/>
      <c r="P154" s="8"/>
      <c r="Q154" s="8"/>
    </row>
    <row r="155" spans="1:17" x14ac:dyDescent="0.2">
      <c r="B155" s="27"/>
      <c r="C155" s="28"/>
      <c r="D155" s="28"/>
      <c r="E155" s="28"/>
      <c r="F155" s="28"/>
      <c r="G155" s="28"/>
      <c r="H155" s="28"/>
      <c r="I155" s="28"/>
      <c r="J155" s="28"/>
      <c r="K155" s="29"/>
      <c r="P155" s="8"/>
      <c r="Q155" s="8"/>
    </row>
    <row r="156" spans="1:17" x14ac:dyDescent="0.2">
      <c r="B156" s="27"/>
      <c r="C156" s="28"/>
      <c r="D156" s="28"/>
      <c r="E156" s="28"/>
      <c r="F156" s="28"/>
      <c r="G156" s="28"/>
      <c r="H156" s="28"/>
      <c r="I156" s="28"/>
      <c r="J156" s="28"/>
      <c r="K156" s="29"/>
      <c r="P156" s="8"/>
      <c r="Q156" s="8"/>
    </row>
    <row r="157" spans="1:17" x14ac:dyDescent="0.2">
      <c r="B157" s="27"/>
      <c r="C157" s="28"/>
      <c r="D157" s="28"/>
      <c r="E157" s="28"/>
      <c r="F157" s="28"/>
      <c r="G157" s="28"/>
      <c r="H157" s="28"/>
      <c r="I157" s="28"/>
      <c r="J157" s="28"/>
      <c r="K157" s="29"/>
      <c r="P157" s="8"/>
      <c r="Q157" s="8"/>
    </row>
    <row r="158" spans="1:17" x14ac:dyDescent="0.2">
      <c r="B158" s="30"/>
      <c r="C158" s="31"/>
      <c r="D158" s="31"/>
      <c r="E158" s="31"/>
      <c r="F158" s="31"/>
      <c r="G158" s="31"/>
      <c r="H158" s="31"/>
      <c r="I158" s="31"/>
      <c r="J158" s="31"/>
      <c r="K158" s="32"/>
      <c r="P158" s="8"/>
      <c r="Q158" s="8"/>
    </row>
    <row r="159" spans="1:17" x14ac:dyDescent="0.2">
      <c r="A159" s="6"/>
      <c r="B159" s="5"/>
    </row>
    <row r="160" spans="1:17" x14ac:dyDescent="0.2">
      <c r="A160" s="6"/>
      <c r="B160" s="42" t="s">
        <v>36</v>
      </c>
      <c r="C160" s="42"/>
      <c r="D160" s="42"/>
      <c r="E160" s="42"/>
      <c r="F160" s="42"/>
      <c r="G160" s="42"/>
      <c r="H160" s="42"/>
      <c r="I160" s="42"/>
      <c r="J160" s="42"/>
      <c r="K160" s="42"/>
      <c r="L160" s="42"/>
    </row>
    <row r="161" spans="1:17" x14ac:dyDescent="0.2">
      <c r="A161" s="6"/>
      <c r="B161" s="5"/>
    </row>
    <row r="162" spans="1:17" x14ac:dyDescent="0.2">
      <c r="A162" s="6"/>
      <c r="B162" s="5"/>
      <c r="C162" s="43" t="s">
        <v>35</v>
      </c>
      <c r="D162" s="3"/>
      <c r="E162" s="46" t="s">
        <v>34</v>
      </c>
      <c r="F162" s="3"/>
      <c r="G162" s="33" t="s">
        <v>33</v>
      </c>
      <c r="I162" s="36" t="s">
        <v>32</v>
      </c>
      <c r="K162" s="11"/>
    </row>
    <row r="163" spans="1:17" x14ac:dyDescent="0.2">
      <c r="A163" s="6"/>
      <c r="B163" s="5"/>
      <c r="C163" s="44"/>
      <c r="D163" s="3"/>
      <c r="E163" s="47"/>
      <c r="F163" s="3"/>
      <c r="G163" s="34"/>
      <c r="I163" s="37"/>
      <c r="K163" s="11"/>
    </row>
    <row r="164" spans="1:17" x14ac:dyDescent="0.2">
      <c r="A164" s="6"/>
      <c r="B164" s="5"/>
      <c r="C164" s="44"/>
      <c r="D164" s="3"/>
      <c r="E164" s="47"/>
      <c r="F164" s="3"/>
      <c r="G164" s="34"/>
      <c r="I164" s="37"/>
      <c r="K164" s="11"/>
      <c r="N164" cm="1">
        <f t="array" ref="N164">_xlfn.SWITCH(M167,1,16,2,14.5,3,12.8,4,-30)</f>
        <v>16</v>
      </c>
    </row>
    <row r="165" spans="1:17" x14ac:dyDescent="0.2">
      <c r="A165" s="6"/>
      <c r="B165" s="5"/>
      <c r="C165" s="45"/>
      <c r="D165" s="3"/>
      <c r="E165" s="48"/>
      <c r="F165" s="3"/>
      <c r="G165" s="35"/>
      <c r="I165" s="38"/>
      <c r="K165" s="11"/>
    </row>
    <row r="166" spans="1:17" x14ac:dyDescent="0.2">
      <c r="A166" s="6"/>
      <c r="B166" s="5"/>
    </row>
    <row r="167" spans="1:17" x14ac:dyDescent="0.2">
      <c r="A167" s="6"/>
      <c r="B167" s="5"/>
      <c r="M167">
        <v>1</v>
      </c>
    </row>
    <row r="168" spans="1:17" x14ac:dyDescent="0.2">
      <c r="A168" s="6"/>
      <c r="B168" s="5"/>
    </row>
    <row r="169" spans="1:17" ht="16" customHeight="1" x14ac:dyDescent="0.2">
      <c r="A169" s="6"/>
      <c r="B169" s="58" t="s">
        <v>49</v>
      </c>
      <c r="C169" s="58"/>
      <c r="D169" s="58"/>
      <c r="E169" s="58"/>
      <c r="F169" s="58"/>
      <c r="G169" s="3"/>
      <c r="H169" s="3"/>
      <c r="I169" s="3"/>
      <c r="J169" s="3"/>
      <c r="K169" s="3"/>
    </row>
    <row r="170" spans="1:17" x14ac:dyDescent="0.2">
      <c r="A170" s="6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4"/>
    </row>
    <row r="171" spans="1:17" x14ac:dyDescent="0.2">
      <c r="A171" s="6"/>
      <c r="B171" s="59" t="s">
        <v>38</v>
      </c>
      <c r="C171" s="59"/>
      <c r="D171" s="59"/>
      <c r="E171" s="59"/>
    </row>
    <row r="172" spans="1:17" x14ac:dyDescent="0.2">
      <c r="B172" s="24"/>
      <c r="C172" s="25"/>
      <c r="D172" s="25"/>
      <c r="E172" s="25"/>
      <c r="F172" s="25"/>
      <c r="G172" s="25"/>
      <c r="H172" s="25"/>
      <c r="I172" s="25"/>
      <c r="J172" s="25"/>
      <c r="K172" s="26"/>
      <c r="P172" s="8"/>
      <c r="Q172" s="8"/>
    </row>
    <row r="173" spans="1:17" x14ac:dyDescent="0.2">
      <c r="B173" s="27"/>
      <c r="C173" s="28"/>
      <c r="D173" s="28"/>
      <c r="E173" s="28"/>
      <c r="F173" s="28"/>
      <c r="G173" s="28"/>
      <c r="H173" s="28"/>
      <c r="I173" s="28"/>
      <c r="J173" s="28"/>
      <c r="K173" s="29"/>
      <c r="P173" s="8"/>
      <c r="Q173" s="8"/>
    </row>
    <row r="174" spans="1:17" x14ac:dyDescent="0.2">
      <c r="B174" s="27"/>
      <c r="C174" s="28"/>
      <c r="D174" s="28"/>
      <c r="E174" s="28"/>
      <c r="F174" s="28"/>
      <c r="G174" s="28"/>
      <c r="H174" s="28"/>
      <c r="I174" s="28"/>
      <c r="J174" s="28"/>
      <c r="K174" s="29"/>
      <c r="P174" s="8"/>
      <c r="Q174" s="8"/>
    </row>
    <row r="175" spans="1:17" x14ac:dyDescent="0.2">
      <c r="B175" s="27"/>
      <c r="C175" s="28"/>
      <c r="D175" s="28"/>
      <c r="E175" s="28"/>
      <c r="F175" s="28"/>
      <c r="G175" s="28"/>
      <c r="H175" s="28"/>
      <c r="I175" s="28"/>
      <c r="J175" s="28"/>
      <c r="K175" s="29"/>
      <c r="P175" s="8"/>
      <c r="Q175" s="8"/>
    </row>
    <row r="176" spans="1:17" x14ac:dyDescent="0.2">
      <c r="B176" s="27"/>
      <c r="C176" s="28"/>
      <c r="D176" s="28"/>
      <c r="E176" s="28"/>
      <c r="F176" s="28"/>
      <c r="G176" s="28"/>
      <c r="H176" s="28"/>
      <c r="I176" s="28"/>
      <c r="J176" s="28"/>
      <c r="K176" s="29"/>
      <c r="P176" s="8"/>
      <c r="Q176" s="8"/>
    </row>
    <row r="177" spans="1:17" x14ac:dyDescent="0.2">
      <c r="B177" s="27"/>
      <c r="C177" s="28"/>
      <c r="D177" s="28"/>
      <c r="E177" s="28"/>
      <c r="F177" s="28"/>
      <c r="G177" s="28"/>
      <c r="H177" s="28"/>
      <c r="I177" s="28"/>
      <c r="J177" s="28"/>
      <c r="K177" s="29"/>
      <c r="P177" s="8"/>
      <c r="Q177" s="8"/>
    </row>
    <row r="178" spans="1:17" x14ac:dyDescent="0.2">
      <c r="B178" s="27"/>
      <c r="C178" s="28"/>
      <c r="D178" s="28"/>
      <c r="E178" s="28"/>
      <c r="F178" s="28"/>
      <c r="G178" s="28"/>
      <c r="H178" s="28"/>
      <c r="I178" s="28"/>
      <c r="J178" s="28"/>
      <c r="K178" s="29"/>
      <c r="P178" s="8"/>
      <c r="Q178" s="8"/>
    </row>
    <row r="179" spans="1:17" x14ac:dyDescent="0.2">
      <c r="B179" s="27"/>
      <c r="C179" s="28"/>
      <c r="D179" s="28"/>
      <c r="E179" s="28"/>
      <c r="F179" s="28"/>
      <c r="G179" s="28"/>
      <c r="H179" s="28"/>
      <c r="I179" s="28"/>
      <c r="J179" s="28"/>
      <c r="K179" s="29"/>
      <c r="P179" s="8"/>
      <c r="Q179" s="8"/>
    </row>
    <row r="180" spans="1:17" x14ac:dyDescent="0.2">
      <c r="B180" s="30"/>
      <c r="C180" s="31"/>
      <c r="D180" s="31"/>
      <c r="E180" s="31"/>
      <c r="F180" s="31"/>
      <c r="G180" s="31"/>
      <c r="H180" s="31"/>
      <c r="I180" s="31"/>
      <c r="J180" s="31"/>
      <c r="K180" s="32"/>
      <c r="P180" s="8"/>
      <c r="Q180" s="8"/>
    </row>
    <row r="181" spans="1:17" ht="16" customHeight="1" x14ac:dyDescent="0.2">
      <c r="B181" s="28" t="s">
        <v>37</v>
      </c>
      <c r="C181" s="28"/>
      <c r="D181" s="28"/>
      <c r="E181" s="28"/>
      <c r="F181" s="28"/>
      <c r="G181" s="28"/>
      <c r="H181" s="28"/>
      <c r="I181" s="28"/>
      <c r="J181" s="28"/>
      <c r="K181" s="28"/>
      <c r="P181" s="8"/>
      <c r="Q181" s="8"/>
    </row>
    <row r="182" spans="1:17" x14ac:dyDescent="0.2">
      <c r="B182" s="24"/>
      <c r="C182" s="25"/>
      <c r="D182" s="25"/>
      <c r="E182" s="25"/>
      <c r="F182" s="25"/>
      <c r="G182" s="25"/>
      <c r="H182" s="25"/>
      <c r="I182" s="25"/>
      <c r="J182" s="25"/>
      <c r="K182" s="26"/>
      <c r="P182" s="8"/>
      <c r="Q182" s="8"/>
    </row>
    <row r="183" spans="1:17" x14ac:dyDescent="0.2">
      <c r="B183" s="27"/>
      <c r="C183" s="28"/>
      <c r="D183" s="28"/>
      <c r="E183" s="28"/>
      <c r="F183" s="28"/>
      <c r="G183" s="28"/>
      <c r="H183" s="28"/>
      <c r="I183" s="28"/>
      <c r="J183" s="28"/>
      <c r="K183" s="29"/>
      <c r="P183" s="8"/>
      <c r="Q183" s="8"/>
    </row>
    <row r="184" spans="1:17" x14ac:dyDescent="0.2">
      <c r="B184" s="27"/>
      <c r="C184" s="28"/>
      <c r="D184" s="28"/>
      <c r="E184" s="28"/>
      <c r="F184" s="28"/>
      <c r="G184" s="28"/>
      <c r="H184" s="28"/>
      <c r="I184" s="28"/>
      <c r="J184" s="28"/>
      <c r="K184" s="29"/>
      <c r="P184" s="8"/>
      <c r="Q184" s="8"/>
    </row>
    <row r="185" spans="1:17" x14ac:dyDescent="0.2">
      <c r="B185" s="27"/>
      <c r="C185" s="28"/>
      <c r="D185" s="28"/>
      <c r="E185" s="28"/>
      <c r="F185" s="28"/>
      <c r="G185" s="28"/>
      <c r="H185" s="28"/>
      <c r="I185" s="28"/>
      <c r="J185" s="28"/>
      <c r="K185" s="29"/>
      <c r="P185" s="8"/>
      <c r="Q185" s="8"/>
    </row>
    <row r="186" spans="1:17" x14ac:dyDescent="0.2">
      <c r="B186" s="27"/>
      <c r="C186" s="28"/>
      <c r="D186" s="28"/>
      <c r="E186" s="28"/>
      <c r="F186" s="28"/>
      <c r="G186" s="28"/>
      <c r="H186" s="28"/>
      <c r="I186" s="28"/>
      <c r="J186" s="28"/>
      <c r="K186" s="29"/>
      <c r="P186" s="8"/>
      <c r="Q186" s="8"/>
    </row>
    <row r="187" spans="1:17" x14ac:dyDescent="0.2">
      <c r="B187" s="27"/>
      <c r="C187" s="28"/>
      <c r="D187" s="28"/>
      <c r="E187" s="28"/>
      <c r="F187" s="28"/>
      <c r="G187" s="28"/>
      <c r="H187" s="28"/>
      <c r="I187" s="28"/>
      <c r="J187" s="28"/>
      <c r="K187" s="29"/>
      <c r="P187" s="8"/>
      <c r="Q187" s="8"/>
    </row>
    <row r="188" spans="1:17" x14ac:dyDescent="0.2">
      <c r="B188" s="30"/>
      <c r="C188" s="31"/>
      <c r="D188" s="31"/>
      <c r="E188" s="31"/>
      <c r="F188" s="31"/>
      <c r="G188" s="31"/>
      <c r="H188" s="31"/>
      <c r="I188" s="31"/>
      <c r="J188" s="31"/>
      <c r="K188" s="32"/>
      <c r="P188" s="8"/>
      <c r="Q188" s="8"/>
    </row>
    <row r="189" spans="1:17" x14ac:dyDescent="0.2"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</row>
    <row r="190" spans="1:17" x14ac:dyDescent="0.2">
      <c r="A190" s="6"/>
      <c r="B190" s="42" t="s">
        <v>48</v>
      </c>
      <c r="C190" s="42"/>
      <c r="D190" s="42"/>
      <c r="E190" s="42"/>
      <c r="F190" s="42"/>
      <c r="G190" s="42"/>
      <c r="H190" s="42"/>
      <c r="I190" s="42"/>
      <c r="J190" s="42"/>
      <c r="K190" s="42"/>
      <c r="L190" s="42"/>
    </row>
    <row r="191" spans="1:17" x14ac:dyDescent="0.2">
      <c r="A191" s="6"/>
      <c r="B191" s="5"/>
    </row>
    <row r="192" spans="1:17" x14ac:dyDescent="0.2">
      <c r="A192" s="6"/>
      <c r="B192" s="5"/>
      <c r="C192" s="43" t="s">
        <v>35</v>
      </c>
      <c r="D192" s="3"/>
      <c r="E192" s="46" t="s">
        <v>34</v>
      </c>
      <c r="F192" s="3"/>
      <c r="G192" s="33" t="s">
        <v>33</v>
      </c>
      <c r="I192" s="36" t="s">
        <v>32</v>
      </c>
      <c r="K192" s="11"/>
    </row>
    <row r="193" spans="1:17" x14ac:dyDescent="0.2">
      <c r="A193" s="6"/>
      <c r="B193" s="5"/>
      <c r="C193" s="44"/>
      <c r="D193" s="3"/>
      <c r="E193" s="47"/>
      <c r="F193" s="3"/>
      <c r="G193" s="34"/>
      <c r="I193" s="37"/>
      <c r="K193" s="11"/>
    </row>
    <row r="194" spans="1:17" x14ac:dyDescent="0.2">
      <c r="A194" s="6"/>
      <c r="B194" s="5"/>
      <c r="C194" s="44"/>
      <c r="D194" s="3"/>
      <c r="E194" s="47"/>
      <c r="F194" s="3"/>
      <c r="G194" s="34"/>
      <c r="I194" s="37"/>
      <c r="K194" s="11"/>
      <c r="N194" cm="1">
        <f t="array" ref="N194">_xlfn.SWITCH(M197,1,7,2,5,3,4,4,-25)</f>
        <v>7</v>
      </c>
    </row>
    <row r="195" spans="1:17" x14ac:dyDescent="0.2">
      <c r="A195" s="6"/>
      <c r="B195" s="5"/>
      <c r="C195" s="45"/>
      <c r="D195" s="3"/>
      <c r="E195" s="48"/>
      <c r="F195" s="3"/>
      <c r="G195" s="35"/>
      <c r="I195" s="38"/>
      <c r="K195" s="11"/>
    </row>
    <row r="196" spans="1:17" x14ac:dyDescent="0.2">
      <c r="A196" s="6"/>
      <c r="B196" s="5"/>
    </row>
    <row r="197" spans="1:17" x14ac:dyDescent="0.2">
      <c r="A197" s="6"/>
      <c r="B197" s="5"/>
      <c r="M197">
        <v>1</v>
      </c>
    </row>
    <row r="198" spans="1:17" x14ac:dyDescent="0.2">
      <c r="A198" s="6"/>
      <c r="B198" s="5"/>
    </row>
    <row r="199" spans="1:17" s="8" customFormat="1" x14ac:dyDescent="0.2">
      <c r="A199" s="14"/>
    </row>
    <row r="200" spans="1:17" x14ac:dyDescent="0.2">
      <c r="A200" s="6"/>
      <c r="B200" s="57" t="s">
        <v>47</v>
      </c>
      <c r="C200" s="57"/>
      <c r="D200" s="57"/>
      <c r="E200" s="57"/>
      <c r="F200" s="57"/>
      <c r="G200" s="57"/>
      <c r="H200" s="57"/>
      <c r="I200" s="57"/>
      <c r="J200" s="57"/>
      <c r="K200" s="4"/>
      <c r="L200" s="4"/>
    </row>
    <row r="201" spans="1:17" x14ac:dyDescent="0.2">
      <c r="A201" s="6"/>
      <c r="B201" s="57"/>
      <c r="C201" s="57"/>
      <c r="D201" s="57"/>
      <c r="E201" s="57"/>
      <c r="F201" s="57"/>
      <c r="G201" s="57"/>
      <c r="H201" s="57"/>
      <c r="I201" s="57"/>
      <c r="J201" s="57"/>
      <c r="K201" s="4"/>
      <c r="L201" s="4"/>
    </row>
    <row r="202" spans="1:17" x14ac:dyDescent="0.2">
      <c r="A202" s="6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</row>
    <row r="203" spans="1:17" x14ac:dyDescent="0.2">
      <c r="A203" s="6"/>
      <c r="B203" s="41" t="s">
        <v>38</v>
      </c>
      <c r="C203" s="41"/>
      <c r="D203" s="41"/>
      <c r="E203" s="41"/>
      <c r="F203" s="41"/>
      <c r="G203" s="41"/>
      <c r="H203" s="41"/>
    </row>
    <row r="204" spans="1:17" x14ac:dyDescent="0.2">
      <c r="B204" s="24"/>
      <c r="C204" s="25"/>
      <c r="D204" s="25"/>
      <c r="E204" s="25"/>
      <c r="F204" s="25"/>
      <c r="G204" s="25"/>
      <c r="H204" s="25"/>
      <c r="I204" s="25"/>
      <c r="J204" s="25"/>
      <c r="K204" s="26"/>
      <c r="P204" s="8"/>
      <c r="Q204" s="8"/>
    </row>
    <row r="205" spans="1:17" x14ac:dyDescent="0.2">
      <c r="B205" s="27"/>
      <c r="C205" s="28"/>
      <c r="D205" s="28"/>
      <c r="E205" s="28"/>
      <c r="F205" s="28"/>
      <c r="G205" s="28"/>
      <c r="H205" s="28"/>
      <c r="I205" s="28"/>
      <c r="J205" s="28"/>
      <c r="K205" s="29"/>
      <c r="P205" s="8"/>
      <c r="Q205" s="8"/>
    </row>
    <row r="206" spans="1:17" x14ac:dyDescent="0.2">
      <c r="B206" s="27"/>
      <c r="C206" s="28"/>
      <c r="D206" s="28"/>
      <c r="E206" s="28"/>
      <c r="F206" s="28"/>
      <c r="G206" s="28"/>
      <c r="H206" s="28"/>
      <c r="I206" s="28"/>
      <c r="J206" s="28"/>
      <c r="K206" s="29"/>
      <c r="P206" s="8"/>
      <c r="Q206" s="8"/>
    </row>
    <row r="207" spans="1:17" x14ac:dyDescent="0.2">
      <c r="B207" s="27"/>
      <c r="C207" s="28"/>
      <c r="D207" s="28"/>
      <c r="E207" s="28"/>
      <c r="F207" s="28"/>
      <c r="G207" s="28"/>
      <c r="H207" s="28"/>
      <c r="I207" s="28"/>
      <c r="J207" s="28"/>
      <c r="K207" s="29"/>
      <c r="P207" s="8"/>
      <c r="Q207" s="8"/>
    </row>
    <row r="208" spans="1:17" x14ac:dyDescent="0.2">
      <c r="B208" s="27"/>
      <c r="C208" s="28"/>
      <c r="D208" s="28"/>
      <c r="E208" s="28"/>
      <c r="F208" s="28"/>
      <c r="G208" s="28"/>
      <c r="H208" s="28"/>
      <c r="I208" s="28"/>
      <c r="J208" s="28"/>
      <c r="K208" s="29"/>
      <c r="P208" s="8"/>
      <c r="Q208" s="8"/>
    </row>
    <row r="209" spans="1:17" x14ac:dyDescent="0.2">
      <c r="B209" s="27"/>
      <c r="C209" s="28"/>
      <c r="D209" s="28"/>
      <c r="E209" s="28"/>
      <c r="F209" s="28"/>
      <c r="G209" s="28"/>
      <c r="H209" s="28"/>
      <c r="I209" s="28"/>
      <c r="J209" s="28"/>
      <c r="K209" s="29"/>
      <c r="P209" s="8"/>
      <c r="Q209" s="8"/>
    </row>
    <row r="210" spans="1:17" x14ac:dyDescent="0.2">
      <c r="B210" s="27"/>
      <c r="C210" s="28"/>
      <c r="D210" s="28"/>
      <c r="E210" s="28"/>
      <c r="F210" s="28"/>
      <c r="G210" s="28"/>
      <c r="H210" s="28"/>
      <c r="I210" s="28"/>
      <c r="J210" s="28"/>
      <c r="K210" s="29"/>
      <c r="P210" s="8"/>
      <c r="Q210" s="8"/>
    </row>
    <row r="211" spans="1:17" x14ac:dyDescent="0.2">
      <c r="B211" s="27"/>
      <c r="C211" s="28"/>
      <c r="D211" s="28"/>
      <c r="E211" s="28"/>
      <c r="F211" s="28"/>
      <c r="G211" s="28"/>
      <c r="H211" s="28"/>
      <c r="I211" s="28"/>
      <c r="J211" s="28"/>
      <c r="K211" s="29"/>
      <c r="P211" s="8"/>
      <c r="Q211" s="8"/>
    </row>
    <row r="212" spans="1:17" x14ac:dyDescent="0.2">
      <c r="B212" s="30"/>
      <c r="C212" s="31"/>
      <c r="D212" s="31"/>
      <c r="E212" s="31"/>
      <c r="F212" s="31"/>
      <c r="G212" s="31"/>
      <c r="H212" s="31"/>
      <c r="I212" s="31"/>
      <c r="J212" s="31"/>
      <c r="K212" s="32"/>
      <c r="P212" s="8"/>
      <c r="Q212" s="8"/>
    </row>
    <row r="213" spans="1:17" ht="16" customHeight="1" x14ac:dyDescent="0.2">
      <c r="B213" s="28" t="s">
        <v>37</v>
      </c>
      <c r="C213" s="28"/>
      <c r="D213" s="28"/>
      <c r="E213" s="28"/>
      <c r="F213" s="28"/>
      <c r="G213" s="28"/>
      <c r="H213" s="28"/>
      <c r="I213" s="28"/>
      <c r="J213" s="28"/>
      <c r="K213" s="28"/>
      <c r="P213" s="8"/>
      <c r="Q213" s="8"/>
    </row>
    <row r="214" spans="1:17" x14ac:dyDescent="0.2">
      <c r="B214" s="24"/>
      <c r="C214" s="25"/>
      <c r="D214" s="25"/>
      <c r="E214" s="25"/>
      <c r="F214" s="25"/>
      <c r="G214" s="25"/>
      <c r="H214" s="25"/>
      <c r="I214" s="25"/>
      <c r="J214" s="25"/>
      <c r="K214" s="26"/>
      <c r="P214" s="8"/>
      <c r="Q214" s="8"/>
    </row>
    <row r="215" spans="1:17" x14ac:dyDescent="0.2">
      <c r="B215" s="27"/>
      <c r="C215" s="28"/>
      <c r="D215" s="28"/>
      <c r="E215" s="28"/>
      <c r="F215" s="28"/>
      <c r="G215" s="28"/>
      <c r="H215" s="28"/>
      <c r="I215" s="28"/>
      <c r="J215" s="28"/>
      <c r="K215" s="29"/>
      <c r="P215" s="8"/>
      <c r="Q215" s="8"/>
    </row>
    <row r="216" spans="1:17" x14ac:dyDescent="0.2">
      <c r="B216" s="27"/>
      <c r="C216" s="28"/>
      <c r="D216" s="28"/>
      <c r="E216" s="28"/>
      <c r="F216" s="28"/>
      <c r="G216" s="28"/>
      <c r="H216" s="28"/>
      <c r="I216" s="28"/>
      <c r="J216" s="28"/>
      <c r="K216" s="29"/>
      <c r="P216" s="8"/>
      <c r="Q216" s="8"/>
    </row>
    <row r="217" spans="1:17" x14ac:dyDescent="0.2">
      <c r="B217" s="27"/>
      <c r="C217" s="28"/>
      <c r="D217" s="28"/>
      <c r="E217" s="28"/>
      <c r="F217" s="28"/>
      <c r="G217" s="28"/>
      <c r="H217" s="28"/>
      <c r="I217" s="28"/>
      <c r="J217" s="28"/>
      <c r="K217" s="29"/>
      <c r="P217" s="8"/>
      <c r="Q217" s="8"/>
    </row>
    <row r="218" spans="1:17" x14ac:dyDescent="0.2">
      <c r="B218" s="27"/>
      <c r="C218" s="28"/>
      <c r="D218" s="28"/>
      <c r="E218" s="28"/>
      <c r="F218" s="28"/>
      <c r="G218" s="28"/>
      <c r="H218" s="28"/>
      <c r="I218" s="28"/>
      <c r="J218" s="28"/>
      <c r="K218" s="29"/>
      <c r="P218" s="8"/>
      <c r="Q218" s="8"/>
    </row>
    <row r="219" spans="1:17" x14ac:dyDescent="0.2">
      <c r="B219" s="27"/>
      <c r="C219" s="28"/>
      <c r="D219" s="28"/>
      <c r="E219" s="28"/>
      <c r="F219" s="28"/>
      <c r="G219" s="28"/>
      <c r="H219" s="28"/>
      <c r="I219" s="28"/>
      <c r="J219" s="28"/>
      <c r="K219" s="29"/>
      <c r="P219" s="8"/>
      <c r="Q219" s="8"/>
    </row>
    <row r="220" spans="1:17" x14ac:dyDescent="0.2">
      <c r="B220" s="30"/>
      <c r="C220" s="31"/>
      <c r="D220" s="31"/>
      <c r="E220" s="31"/>
      <c r="F220" s="31"/>
      <c r="G220" s="31"/>
      <c r="H220" s="31"/>
      <c r="I220" s="31"/>
      <c r="J220" s="31"/>
      <c r="K220" s="32"/>
      <c r="P220" s="8"/>
      <c r="Q220" s="8"/>
    </row>
    <row r="221" spans="1:17" x14ac:dyDescent="0.2">
      <c r="A221" s="6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</row>
    <row r="222" spans="1:17" x14ac:dyDescent="0.2">
      <c r="A222" s="6"/>
      <c r="B222" s="42" t="s">
        <v>36</v>
      </c>
      <c r="C222" s="42"/>
      <c r="D222" s="42"/>
      <c r="E222" s="42"/>
      <c r="F222" s="42"/>
      <c r="G222" s="42"/>
      <c r="H222" s="42"/>
      <c r="I222" s="42"/>
      <c r="J222" s="42"/>
      <c r="K222" s="42"/>
      <c r="L222" s="42"/>
    </row>
    <row r="223" spans="1:17" x14ac:dyDescent="0.2">
      <c r="A223" s="6"/>
      <c r="B223" s="5"/>
    </row>
    <row r="224" spans="1:17" x14ac:dyDescent="0.2">
      <c r="A224" s="6"/>
      <c r="B224" s="5"/>
      <c r="C224" s="43" t="s">
        <v>35</v>
      </c>
      <c r="D224" s="3"/>
      <c r="E224" s="46" t="s">
        <v>34</v>
      </c>
      <c r="F224" s="3"/>
      <c r="G224" s="33" t="s">
        <v>33</v>
      </c>
      <c r="I224" s="36" t="s">
        <v>32</v>
      </c>
      <c r="K224" s="11"/>
    </row>
    <row r="225" spans="1:17" x14ac:dyDescent="0.2">
      <c r="A225" s="6"/>
      <c r="B225" s="5"/>
      <c r="C225" s="44"/>
      <c r="D225" s="3"/>
      <c r="E225" s="47"/>
      <c r="F225" s="3"/>
      <c r="G225" s="34"/>
      <c r="I225" s="37"/>
      <c r="K225" s="11"/>
    </row>
    <row r="226" spans="1:17" x14ac:dyDescent="0.2">
      <c r="A226" s="6"/>
      <c r="B226" s="5"/>
      <c r="C226" s="44"/>
      <c r="D226" s="3"/>
      <c r="E226" s="47"/>
      <c r="F226" s="3"/>
      <c r="G226" s="34"/>
      <c r="I226" s="37"/>
      <c r="K226" s="11"/>
      <c r="N226" cm="1">
        <f t="array" ref="N226">_xlfn.SWITCH(M229,1,7,2,5,3,4,4,-25)</f>
        <v>7</v>
      </c>
    </row>
    <row r="227" spans="1:17" x14ac:dyDescent="0.2">
      <c r="A227" s="6"/>
      <c r="B227" s="5"/>
      <c r="C227" s="45"/>
      <c r="D227" s="3"/>
      <c r="E227" s="48"/>
      <c r="F227" s="3"/>
      <c r="G227" s="35"/>
      <c r="I227" s="38"/>
      <c r="K227" s="11"/>
    </row>
    <row r="228" spans="1:17" x14ac:dyDescent="0.2">
      <c r="A228" s="6"/>
      <c r="B228" s="5"/>
    </row>
    <row r="229" spans="1:17" x14ac:dyDescent="0.2">
      <c r="A229" s="6"/>
      <c r="B229" s="5"/>
      <c r="M229">
        <v>1</v>
      </c>
    </row>
    <row r="230" spans="1:17" x14ac:dyDescent="0.2">
      <c r="A230" s="6"/>
      <c r="B230" s="5"/>
    </row>
    <row r="231" spans="1:17" x14ac:dyDescent="0.2">
      <c r="A231" s="6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</row>
    <row r="232" spans="1:17" ht="16" customHeight="1" x14ac:dyDescent="0.2">
      <c r="A232" s="6"/>
      <c r="B232" s="54" t="s">
        <v>46</v>
      </c>
      <c r="C232" s="54"/>
      <c r="D232" s="54"/>
      <c r="E232" s="54"/>
      <c r="F232" s="54"/>
      <c r="G232" s="54"/>
      <c r="H232" s="54"/>
      <c r="I232" s="54"/>
      <c r="J232" s="13"/>
      <c r="K232" s="4"/>
      <c r="L232" s="4"/>
    </row>
    <row r="233" spans="1:17" x14ac:dyDescent="0.2">
      <c r="A233" s="6"/>
      <c r="B233" s="13"/>
      <c r="C233" s="13"/>
      <c r="D233" s="13"/>
      <c r="E233" s="13"/>
      <c r="F233" s="13"/>
      <c r="G233" s="13"/>
      <c r="H233" s="13"/>
      <c r="I233" s="13"/>
      <c r="J233" s="13"/>
      <c r="K233" s="4"/>
      <c r="L233" s="4"/>
    </row>
    <row r="234" spans="1:17" x14ac:dyDescent="0.2">
      <c r="A234" s="6"/>
      <c r="B234" s="55" t="s">
        <v>38</v>
      </c>
      <c r="C234" s="41"/>
      <c r="D234" s="41"/>
      <c r="E234" s="41"/>
      <c r="F234" s="41"/>
      <c r="G234" s="41"/>
      <c r="H234" s="41"/>
    </row>
    <row r="235" spans="1:17" x14ac:dyDescent="0.2">
      <c r="B235" s="24"/>
      <c r="C235" s="25"/>
      <c r="D235" s="25"/>
      <c r="E235" s="25"/>
      <c r="F235" s="25"/>
      <c r="G235" s="25"/>
      <c r="H235" s="25"/>
      <c r="I235" s="25"/>
      <c r="J235" s="25"/>
      <c r="K235" s="26"/>
      <c r="P235" s="8"/>
      <c r="Q235" s="8"/>
    </row>
    <row r="236" spans="1:17" x14ac:dyDescent="0.2">
      <c r="B236" s="27"/>
      <c r="C236" s="28"/>
      <c r="D236" s="28"/>
      <c r="E236" s="28"/>
      <c r="F236" s="28"/>
      <c r="G236" s="28"/>
      <c r="H236" s="28"/>
      <c r="I236" s="28"/>
      <c r="J236" s="28"/>
      <c r="K236" s="29"/>
      <c r="P236" s="8"/>
      <c r="Q236" s="8"/>
    </row>
    <row r="237" spans="1:17" x14ac:dyDescent="0.2">
      <c r="B237" s="27"/>
      <c r="C237" s="28"/>
      <c r="D237" s="28"/>
      <c r="E237" s="28"/>
      <c r="F237" s="28"/>
      <c r="G237" s="28"/>
      <c r="H237" s="28"/>
      <c r="I237" s="28"/>
      <c r="J237" s="28"/>
      <c r="K237" s="29"/>
      <c r="P237" s="8"/>
      <c r="Q237" s="8"/>
    </row>
    <row r="238" spans="1:17" x14ac:dyDescent="0.2">
      <c r="B238" s="27"/>
      <c r="C238" s="28"/>
      <c r="D238" s="28"/>
      <c r="E238" s="28"/>
      <c r="F238" s="28"/>
      <c r="G238" s="28"/>
      <c r="H238" s="28"/>
      <c r="I238" s="28"/>
      <c r="J238" s="28"/>
      <c r="K238" s="29"/>
      <c r="P238" s="8"/>
      <c r="Q238" s="8"/>
    </row>
    <row r="239" spans="1:17" x14ac:dyDescent="0.2">
      <c r="B239" s="27"/>
      <c r="C239" s="28"/>
      <c r="D239" s="28"/>
      <c r="E239" s="28"/>
      <c r="F239" s="28"/>
      <c r="G239" s="28"/>
      <c r="H239" s="28"/>
      <c r="I239" s="28"/>
      <c r="J239" s="28"/>
      <c r="K239" s="29"/>
      <c r="P239" s="8"/>
      <c r="Q239" s="8"/>
    </row>
    <row r="240" spans="1:17" x14ac:dyDescent="0.2">
      <c r="B240" s="27"/>
      <c r="C240" s="28"/>
      <c r="D240" s="28"/>
      <c r="E240" s="28"/>
      <c r="F240" s="28"/>
      <c r="G240" s="28"/>
      <c r="H240" s="28"/>
      <c r="I240" s="28"/>
      <c r="J240" s="28"/>
      <c r="K240" s="29"/>
      <c r="P240" s="8"/>
      <c r="Q240" s="8"/>
    </row>
    <row r="241" spans="1:17" x14ac:dyDescent="0.2">
      <c r="B241" s="27"/>
      <c r="C241" s="28"/>
      <c r="D241" s="28"/>
      <c r="E241" s="28"/>
      <c r="F241" s="28"/>
      <c r="G241" s="28"/>
      <c r="H241" s="28"/>
      <c r="I241" s="28"/>
      <c r="J241" s="28"/>
      <c r="K241" s="29"/>
      <c r="P241" s="8"/>
      <c r="Q241" s="8"/>
    </row>
    <row r="242" spans="1:17" x14ac:dyDescent="0.2">
      <c r="B242" s="27"/>
      <c r="C242" s="28"/>
      <c r="D242" s="28"/>
      <c r="E242" s="28"/>
      <c r="F242" s="28"/>
      <c r="G242" s="28"/>
      <c r="H242" s="28"/>
      <c r="I242" s="28"/>
      <c r="J242" s="28"/>
      <c r="K242" s="29"/>
      <c r="P242" s="8"/>
      <c r="Q242" s="8"/>
    </row>
    <row r="243" spans="1:17" x14ac:dyDescent="0.2">
      <c r="B243" s="30"/>
      <c r="C243" s="31"/>
      <c r="D243" s="31"/>
      <c r="E243" s="31"/>
      <c r="F243" s="31"/>
      <c r="G243" s="31"/>
      <c r="H243" s="31"/>
      <c r="I243" s="31"/>
      <c r="J243" s="31"/>
      <c r="K243" s="32"/>
      <c r="P243" s="8"/>
      <c r="Q243" s="8"/>
    </row>
    <row r="244" spans="1:17" x14ac:dyDescent="0.2">
      <c r="B244" s="9"/>
      <c r="C244" s="9"/>
      <c r="D244" s="9"/>
      <c r="E244" s="9"/>
      <c r="F244" s="9"/>
      <c r="G244" s="9"/>
      <c r="H244" s="9"/>
      <c r="I244" s="9"/>
      <c r="J244" s="9"/>
      <c r="K244" s="9"/>
      <c r="P244" s="8"/>
      <c r="Q244" s="8"/>
    </row>
    <row r="245" spans="1:17" ht="16" customHeight="1" x14ac:dyDescent="0.2">
      <c r="B245" s="28" t="s">
        <v>37</v>
      </c>
      <c r="C245" s="28"/>
      <c r="D245" s="28"/>
      <c r="E245" s="28"/>
      <c r="F245" s="28"/>
      <c r="G245" s="28"/>
      <c r="H245" s="28"/>
      <c r="I245" s="28"/>
      <c r="J245" s="28"/>
      <c r="K245" s="28"/>
      <c r="P245" s="8"/>
      <c r="Q245" s="8"/>
    </row>
    <row r="246" spans="1:17" x14ac:dyDescent="0.2">
      <c r="B246" s="24"/>
      <c r="C246" s="25"/>
      <c r="D246" s="25"/>
      <c r="E246" s="25"/>
      <c r="F246" s="25"/>
      <c r="G246" s="25"/>
      <c r="H246" s="25"/>
      <c r="I246" s="25"/>
      <c r="J246" s="25"/>
      <c r="K246" s="26"/>
      <c r="P246" s="8"/>
      <c r="Q246" s="8"/>
    </row>
    <row r="247" spans="1:17" x14ac:dyDescent="0.2">
      <c r="B247" s="27"/>
      <c r="C247" s="28"/>
      <c r="D247" s="28"/>
      <c r="E247" s="28"/>
      <c r="F247" s="28"/>
      <c r="G247" s="28"/>
      <c r="H247" s="28"/>
      <c r="I247" s="28"/>
      <c r="J247" s="28"/>
      <c r="K247" s="29"/>
      <c r="P247" s="8"/>
      <c r="Q247" s="8"/>
    </row>
    <row r="248" spans="1:17" x14ac:dyDescent="0.2">
      <c r="B248" s="27"/>
      <c r="C248" s="28"/>
      <c r="D248" s="28"/>
      <c r="E248" s="28"/>
      <c r="F248" s="28"/>
      <c r="G248" s="28"/>
      <c r="H248" s="28"/>
      <c r="I248" s="28"/>
      <c r="J248" s="28"/>
      <c r="K248" s="29"/>
      <c r="P248" s="8"/>
      <c r="Q248" s="8"/>
    </row>
    <row r="249" spans="1:17" x14ac:dyDescent="0.2">
      <c r="B249" s="27"/>
      <c r="C249" s="28"/>
      <c r="D249" s="28"/>
      <c r="E249" s="28"/>
      <c r="F249" s="28"/>
      <c r="G249" s="28"/>
      <c r="H249" s="28"/>
      <c r="I249" s="28"/>
      <c r="J249" s="28"/>
      <c r="K249" s="29"/>
      <c r="P249" s="8"/>
      <c r="Q249" s="8"/>
    </row>
    <row r="250" spans="1:17" x14ac:dyDescent="0.2">
      <c r="B250" s="27"/>
      <c r="C250" s="28"/>
      <c r="D250" s="28"/>
      <c r="E250" s="28"/>
      <c r="F250" s="28"/>
      <c r="G250" s="28"/>
      <c r="H250" s="28"/>
      <c r="I250" s="28"/>
      <c r="J250" s="28"/>
      <c r="K250" s="29"/>
      <c r="P250" s="8"/>
      <c r="Q250" s="8"/>
    </row>
    <row r="251" spans="1:17" x14ac:dyDescent="0.2">
      <c r="B251" s="27"/>
      <c r="C251" s="28"/>
      <c r="D251" s="28"/>
      <c r="E251" s="28"/>
      <c r="F251" s="28"/>
      <c r="G251" s="28"/>
      <c r="H251" s="28"/>
      <c r="I251" s="28"/>
      <c r="J251" s="28"/>
      <c r="K251" s="29"/>
      <c r="P251" s="8"/>
      <c r="Q251" s="8"/>
    </row>
    <row r="252" spans="1:17" x14ac:dyDescent="0.2">
      <c r="B252" s="30"/>
      <c r="C252" s="31"/>
      <c r="D252" s="31"/>
      <c r="E252" s="31"/>
      <c r="F252" s="31"/>
      <c r="G252" s="31"/>
      <c r="H252" s="31"/>
      <c r="I252" s="31"/>
      <c r="J252" s="31"/>
      <c r="K252" s="32"/>
      <c r="P252" s="8"/>
      <c r="Q252" s="8"/>
    </row>
    <row r="253" spans="1:17" x14ac:dyDescent="0.2">
      <c r="A253" s="6"/>
      <c r="B253" s="13"/>
      <c r="C253" s="13"/>
      <c r="D253" s="13"/>
      <c r="E253" s="13"/>
      <c r="F253" s="13"/>
      <c r="G253" s="13"/>
      <c r="H253" s="13"/>
      <c r="I253" s="13"/>
      <c r="J253" s="13"/>
      <c r="K253" s="4"/>
      <c r="L253" s="4"/>
    </row>
    <row r="254" spans="1:17" x14ac:dyDescent="0.2">
      <c r="A254" s="6"/>
      <c r="B254" s="42" t="s">
        <v>36</v>
      </c>
      <c r="C254" s="42"/>
      <c r="D254" s="42"/>
      <c r="E254" s="42"/>
      <c r="F254" s="42"/>
      <c r="G254" s="42"/>
      <c r="H254" s="42"/>
      <c r="I254" s="42"/>
      <c r="J254" s="42"/>
      <c r="K254" s="42"/>
      <c r="L254" s="42"/>
    </row>
    <row r="255" spans="1:17" x14ac:dyDescent="0.2">
      <c r="A255" s="6"/>
      <c r="B255" s="5"/>
    </row>
    <row r="256" spans="1:17" x14ac:dyDescent="0.2">
      <c r="A256" s="6"/>
      <c r="B256" s="5"/>
      <c r="C256" s="43" t="s">
        <v>35</v>
      </c>
      <c r="D256" s="3"/>
      <c r="E256" s="46" t="s">
        <v>34</v>
      </c>
      <c r="F256" s="3"/>
      <c r="G256" s="33" t="s">
        <v>33</v>
      </c>
      <c r="I256" s="36" t="s">
        <v>32</v>
      </c>
      <c r="K256" s="11"/>
    </row>
    <row r="257" spans="1:17" x14ac:dyDescent="0.2">
      <c r="A257" s="6"/>
      <c r="B257" s="5"/>
      <c r="C257" s="44"/>
      <c r="D257" s="3"/>
      <c r="E257" s="47"/>
      <c r="F257" s="3"/>
      <c r="G257" s="34"/>
      <c r="I257" s="37"/>
      <c r="K257" s="11"/>
    </row>
    <row r="258" spans="1:17" x14ac:dyDescent="0.2">
      <c r="A258" s="6"/>
      <c r="B258" s="5"/>
      <c r="C258" s="44"/>
      <c r="D258" s="3"/>
      <c r="E258" s="47"/>
      <c r="F258" s="3"/>
      <c r="G258" s="34"/>
      <c r="I258" s="37"/>
      <c r="K258" s="11"/>
    </row>
    <row r="259" spans="1:17" x14ac:dyDescent="0.2">
      <c r="A259" s="6"/>
      <c r="B259" s="5"/>
      <c r="C259" s="45"/>
      <c r="D259" s="3"/>
      <c r="E259" s="48"/>
      <c r="F259" s="3"/>
      <c r="G259" s="35"/>
      <c r="I259" s="38"/>
      <c r="K259" s="11"/>
      <c r="N259" cm="1">
        <f t="array" ref="N259">_xlfn.SWITCH(M261,1,7,2,5,3,4,4,-25)</f>
        <v>7</v>
      </c>
    </row>
    <row r="260" spans="1:17" x14ac:dyDescent="0.2">
      <c r="A260" s="6"/>
      <c r="B260" s="5"/>
    </row>
    <row r="261" spans="1:17" x14ac:dyDescent="0.2">
      <c r="A261" s="6"/>
      <c r="B261" s="5"/>
      <c r="M261">
        <v>1</v>
      </c>
    </row>
    <row r="262" spans="1:17" x14ac:dyDescent="0.2">
      <c r="A262" s="6"/>
      <c r="B262" s="5"/>
    </row>
    <row r="263" spans="1:17" x14ac:dyDescent="0.2">
      <c r="A263" s="6"/>
      <c r="B263" s="5"/>
    </row>
    <row r="264" spans="1:17" x14ac:dyDescent="0.2">
      <c r="A264" s="6"/>
      <c r="B264" s="56" t="s">
        <v>45</v>
      </c>
      <c r="C264" s="56"/>
      <c r="D264" s="56"/>
      <c r="E264" s="56"/>
      <c r="F264" s="56"/>
      <c r="G264" s="56"/>
      <c r="H264" s="56"/>
      <c r="I264" s="56"/>
      <c r="J264" s="56"/>
    </row>
    <row r="265" spans="1:17" x14ac:dyDescent="0.2">
      <c r="A265" s="6"/>
    </row>
    <row r="266" spans="1:17" x14ac:dyDescent="0.2">
      <c r="A266" s="6"/>
      <c r="B266" s="55" t="s">
        <v>38</v>
      </c>
      <c r="C266" s="41"/>
      <c r="D266" s="41"/>
      <c r="E266" s="41"/>
      <c r="F266" s="41"/>
      <c r="G266" s="41"/>
      <c r="H266" s="41"/>
    </row>
    <row r="267" spans="1:17" x14ac:dyDescent="0.2">
      <c r="B267" s="24"/>
      <c r="C267" s="25"/>
      <c r="D267" s="25"/>
      <c r="E267" s="25"/>
      <c r="F267" s="25"/>
      <c r="G267" s="25"/>
      <c r="H267" s="25"/>
      <c r="I267" s="25"/>
      <c r="J267" s="25"/>
      <c r="K267" s="26"/>
      <c r="P267" s="8"/>
      <c r="Q267" s="8"/>
    </row>
    <row r="268" spans="1:17" x14ac:dyDescent="0.2">
      <c r="B268" s="27"/>
      <c r="C268" s="28"/>
      <c r="D268" s="28"/>
      <c r="E268" s="28"/>
      <c r="F268" s="28"/>
      <c r="G268" s="28"/>
      <c r="H268" s="28"/>
      <c r="I268" s="28"/>
      <c r="J268" s="28"/>
      <c r="K268" s="29"/>
      <c r="P268" s="8"/>
      <c r="Q268" s="8"/>
    </row>
    <row r="269" spans="1:17" x14ac:dyDescent="0.2">
      <c r="B269" s="27"/>
      <c r="C269" s="28"/>
      <c r="D269" s="28"/>
      <c r="E269" s="28"/>
      <c r="F269" s="28"/>
      <c r="G269" s="28"/>
      <c r="H269" s="28"/>
      <c r="I269" s="28"/>
      <c r="J269" s="28"/>
      <c r="K269" s="29"/>
      <c r="P269" s="8"/>
      <c r="Q269" s="8"/>
    </row>
    <row r="270" spans="1:17" x14ac:dyDescent="0.2">
      <c r="B270" s="27"/>
      <c r="C270" s="28"/>
      <c r="D270" s="28"/>
      <c r="E270" s="28"/>
      <c r="F270" s="28"/>
      <c r="G270" s="28"/>
      <c r="H270" s="28"/>
      <c r="I270" s="28"/>
      <c r="J270" s="28"/>
      <c r="K270" s="29"/>
      <c r="P270" s="8"/>
      <c r="Q270" s="8"/>
    </row>
    <row r="271" spans="1:17" x14ac:dyDescent="0.2">
      <c r="B271" s="27"/>
      <c r="C271" s="28"/>
      <c r="D271" s="28"/>
      <c r="E271" s="28"/>
      <c r="F271" s="28"/>
      <c r="G271" s="28"/>
      <c r="H271" s="28"/>
      <c r="I271" s="28"/>
      <c r="J271" s="28"/>
      <c r="K271" s="29"/>
      <c r="P271" s="8"/>
      <c r="Q271" s="8"/>
    </row>
    <row r="272" spans="1:17" x14ac:dyDescent="0.2">
      <c r="B272" s="27"/>
      <c r="C272" s="28"/>
      <c r="D272" s="28"/>
      <c r="E272" s="28"/>
      <c r="F272" s="28"/>
      <c r="G272" s="28"/>
      <c r="H272" s="28"/>
      <c r="I272" s="28"/>
      <c r="J272" s="28"/>
      <c r="K272" s="29"/>
      <c r="P272" s="8"/>
      <c r="Q272" s="8"/>
    </row>
    <row r="273" spans="1:17" x14ac:dyDescent="0.2">
      <c r="B273" s="27"/>
      <c r="C273" s="28"/>
      <c r="D273" s="28"/>
      <c r="E273" s="28"/>
      <c r="F273" s="28"/>
      <c r="G273" s="28"/>
      <c r="H273" s="28"/>
      <c r="I273" s="28"/>
      <c r="J273" s="28"/>
      <c r="K273" s="29"/>
      <c r="P273" s="8"/>
      <c r="Q273" s="8"/>
    </row>
    <row r="274" spans="1:17" x14ac:dyDescent="0.2">
      <c r="B274" s="27"/>
      <c r="C274" s="28"/>
      <c r="D274" s="28"/>
      <c r="E274" s="28"/>
      <c r="F274" s="28"/>
      <c r="G274" s="28"/>
      <c r="H274" s="28"/>
      <c r="I274" s="28"/>
      <c r="J274" s="28"/>
      <c r="K274" s="29"/>
      <c r="P274" s="8"/>
      <c r="Q274" s="8"/>
    </row>
    <row r="275" spans="1:17" x14ac:dyDescent="0.2">
      <c r="B275" s="30"/>
      <c r="C275" s="31"/>
      <c r="D275" s="31"/>
      <c r="E275" s="31"/>
      <c r="F275" s="31"/>
      <c r="G275" s="31"/>
      <c r="H275" s="31"/>
      <c r="I275" s="31"/>
      <c r="J275" s="31"/>
      <c r="K275" s="32"/>
      <c r="P275" s="8"/>
      <c r="Q275" s="8"/>
    </row>
    <row r="276" spans="1:17" ht="16" customHeight="1" x14ac:dyDescent="0.2">
      <c r="B276" s="28" t="s">
        <v>37</v>
      </c>
      <c r="C276" s="28"/>
      <c r="D276" s="28"/>
      <c r="E276" s="28"/>
      <c r="F276" s="28"/>
      <c r="G276" s="28"/>
      <c r="H276" s="28"/>
      <c r="I276" s="28"/>
      <c r="J276" s="28"/>
      <c r="K276" s="28"/>
      <c r="P276" s="8"/>
      <c r="Q276" s="8"/>
    </row>
    <row r="277" spans="1:17" x14ac:dyDescent="0.2">
      <c r="B277" s="24"/>
      <c r="C277" s="25"/>
      <c r="D277" s="25"/>
      <c r="E277" s="25"/>
      <c r="F277" s="25"/>
      <c r="G277" s="25"/>
      <c r="H277" s="25"/>
      <c r="I277" s="25"/>
      <c r="J277" s="25"/>
      <c r="K277" s="26"/>
      <c r="P277" s="8"/>
      <c r="Q277" s="8"/>
    </row>
    <row r="278" spans="1:17" x14ac:dyDescent="0.2">
      <c r="B278" s="27"/>
      <c r="C278" s="28"/>
      <c r="D278" s="28"/>
      <c r="E278" s="28"/>
      <c r="F278" s="28"/>
      <c r="G278" s="28"/>
      <c r="H278" s="28"/>
      <c r="I278" s="28"/>
      <c r="J278" s="28"/>
      <c r="K278" s="29"/>
      <c r="P278" s="8"/>
      <c r="Q278" s="8"/>
    </row>
    <row r="279" spans="1:17" x14ac:dyDescent="0.2">
      <c r="B279" s="27"/>
      <c r="C279" s="28"/>
      <c r="D279" s="28"/>
      <c r="E279" s="28"/>
      <c r="F279" s="28"/>
      <c r="G279" s="28"/>
      <c r="H279" s="28"/>
      <c r="I279" s="28"/>
      <c r="J279" s="28"/>
      <c r="K279" s="29"/>
      <c r="P279" s="8"/>
      <c r="Q279" s="8"/>
    </row>
    <row r="280" spans="1:17" x14ac:dyDescent="0.2">
      <c r="B280" s="27"/>
      <c r="C280" s="28"/>
      <c r="D280" s="28"/>
      <c r="E280" s="28"/>
      <c r="F280" s="28"/>
      <c r="G280" s="28"/>
      <c r="H280" s="28"/>
      <c r="I280" s="28"/>
      <c r="J280" s="28"/>
      <c r="K280" s="29"/>
      <c r="P280" s="8"/>
      <c r="Q280" s="8"/>
    </row>
    <row r="281" spans="1:17" x14ac:dyDescent="0.2">
      <c r="B281" s="27"/>
      <c r="C281" s="28"/>
      <c r="D281" s="28"/>
      <c r="E281" s="28"/>
      <c r="F281" s="28"/>
      <c r="G281" s="28"/>
      <c r="H281" s="28"/>
      <c r="I281" s="28"/>
      <c r="J281" s="28"/>
      <c r="K281" s="29"/>
      <c r="P281" s="8"/>
      <c r="Q281" s="8"/>
    </row>
    <row r="282" spans="1:17" x14ac:dyDescent="0.2">
      <c r="B282" s="27"/>
      <c r="C282" s="28"/>
      <c r="D282" s="28"/>
      <c r="E282" s="28"/>
      <c r="F282" s="28"/>
      <c r="G282" s="28"/>
      <c r="H282" s="28"/>
      <c r="I282" s="28"/>
      <c r="J282" s="28"/>
      <c r="K282" s="29"/>
      <c r="P282" s="8"/>
      <c r="Q282" s="8"/>
    </row>
    <row r="283" spans="1:17" x14ac:dyDescent="0.2">
      <c r="B283" s="30"/>
      <c r="C283" s="31"/>
      <c r="D283" s="31"/>
      <c r="E283" s="31"/>
      <c r="F283" s="31"/>
      <c r="G283" s="31"/>
      <c r="H283" s="31"/>
      <c r="I283" s="31"/>
      <c r="J283" s="31"/>
      <c r="K283" s="32"/>
      <c r="P283" s="8"/>
      <c r="Q283" s="8"/>
    </row>
    <row r="284" spans="1:17" x14ac:dyDescent="0.2"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</row>
    <row r="285" spans="1:17" x14ac:dyDescent="0.2">
      <c r="A285" s="6"/>
      <c r="B285" s="42" t="s">
        <v>36</v>
      </c>
      <c r="C285" s="42"/>
      <c r="D285" s="42"/>
      <c r="E285" s="42"/>
      <c r="F285" s="42"/>
      <c r="G285" s="42"/>
      <c r="H285" s="42"/>
      <c r="I285" s="42"/>
      <c r="J285" s="42"/>
      <c r="K285" s="42"/>
      <c r="L285" s="42"/>
    </row>
    <row r="286" spans="1:17" x14ac:dyDescent="0.2">
      <c r="A286" s="6"/>
      <c r="B286" s="5"/>
    </row>
    <row r="287" spans="1:17" x14ac:dyDescent="0.2">
      <c r="A287" s="6"/>
      <c r="B287" s="5"/>
      <c r="C287" s="43" t="s">
        <v>35</v>
      </c>
      <c r="D287" s="3"/>
      <c r="E287" s="46" t="s">
        <v>34</v>
      </c>
      <c r="F287" s="3"/>
      <c r="G287" s="33" t="s">
        <v>33</v>
      </c>
      <c r="I287" s="36" t="s">
        <v>32</v>
      </c>
      <c r="K287" s="11"/>
    </row>
    <row r="288" spans="1:17" x14ac:dyDescent="0.2">
      <c r="A288" s="6"/>
      <c r="B288" s="5"/>
      <c r="C288" s="44"/>
      <c r="D288" s="3"/>
      <c r="E288" s="47"/>
      <c r="F288" s="3"/>
      <c r="G288" s="34"/>
      <c r="I288" s="37"/>
      <c r="K288" s="11"/>
    </row>
    <row r="289" spans="1:17" x14ac:dyDescent="0.2">
      <c r="A289" s="6"/>
      <c r="B289" s="5"/>
      <c r="C289" s="44"/>
      <c r="D289" s="3"/>
      <c r="E289" s="47"/>
      <c r="F289" s="3"/>
      <c r="G289" s="34"/>
      <c r="I289" s="37"/>
      <c r="K289" s="11"/>
    </row>
    <row r="290" spans="1:17" x14ac:dyDescent="0.2">
      <c r="A290" s="6"/>
      <c r="B290" s="5"/>
      <c r="C290" s="45"/>
      <c r="D290" s="3"/>
      <c r="E290" s="48"/>
      <c r="F290" s="3"/>
      <c r="G290" s="35"/>
      <c r="I290" s="38"/>
      <c r="K290" s="11"/>
    </row>
    <row r="291" spans="1:17" x14ac:dyDescent="0.2">
      <c r="A291" s="6"/>
      <c r="B291" s="5"/>
      <c r="N291" cm="1">
        <f t="array" ref="N291">_xlfn.SWITCH(M292,2,3,3,2,4,1,5,-25)</f>
        <v>3</v>
      </c>
    </row>
    <row r="292" spans="1:17" x14ac:dyDescent="0.2">
      <c r="A292" s="6"/>
      <c r="B292" s="5"/>
      <c r="M292">
        <v>2</v>
      </c>
    </row>
    <row r="293" spans="1:17" x14ac:dyDescent="0.2">
      <c r="A293" s="6"/>
      <c r="B293" s="5"/>
    </row>
    <row r="294" spans="1:17" x14ac:dyDescent="0.2">
      <c r="A294" s="6"/>
      <c r="B294" s="54" t="s">
        <v>44</v>
      </c>
      <c r="C294" s="54"/>
      <c r="D294" s="54"/>
      <c r="E294" s="54"/>
      <c r="F294" s="54"/>
      <c r="G294" s="54"/>
      <c r="H294" s="4"/>
      <c r="I294" s="4"/>
      <c r="J294" s="4"/>
      <c r="K294" s="4"/>
      <c r="L294" s="4"/>
    </row>
    <row r="295" spans="1:17" x14ac:dyDescent="0.2">
      <c r="A295" s="6"/>
      <c r="B295" s="5"/>
    </row>
    <row r="296" spans="1:17" x14ac:dyDescent="0.2">
      <c r="A296" s="6"/>
      <c r="B296" s="41" t="s">
        <v>38</v>
      </c>
      <c r="C296" s="41"/>
      <c r="D296" s="41"/>
      <c r="E296" s="41"/>
      <c r="F296" s="41"/>
      <c r="G296" s="41"/>
      <c r="H296" s="41"/>
    </row>
    <row r="297" spans="1:17" x14ac:dyDescent="0.2">
      <c r="B297" s="24"/>
      <c r="C297" s="25"/>
      <c r="D297" s="25"/>
      <c r="E297" s="25"/>
      <c r="F297" s="25"/>
      <c r="G297" s="25"/>
      <c r="H297" s="25"/>
      <c r="I297" s="25"/>
      <c r="J297" s="25"/>
      <c r="K297" s="26"/>
      <c r="P297" s="8"/>
      <c r="Q297" s="8"/>
    </row>
    <row r="298" spans="1:17" x14ac:dyDescent="0.2">
      <c r="B298" s="27"/>
      <c r="C298" s="28"/>
      <c r="D298" s="28"/>
      <c r="E298" s="28"/>
      <c r="F298" s="28"/>
      <c r="G298" s="28"/>
      <c r="H298" s="28"/>
      <c r="I298" s="28"/>
      <c r="J298" s="28"/>
      <c r="K298" s="29"/>
      <c r="P298" s="8"/>
      <c r="Q298" s="8"/>
    </row>
    <row r="299" spans="1:17" x14ac:dyDescent="0.2">
      <c r="B299" s="27"/>
      <c r="C299" s="28"/>
      <c r="D299" s="28"/>
      <c r="E299" s="28"/>
      <c r="F299" s="28"/>
      <c r="G299" s="28"/>
      <c r="H299" s="28"/>
      <c r="I299" s="28"/>
      <c r="J299" s="28"/>
      <c r="K299" s="29"/>
      <c r="P299" s="8"/>
      <c r="Q299" s="8"/>
    </row>
    <row r="300" spans="1:17" x14ac:dyDescent="0.2">
      <c r="B300" s="27"/>
      <c r="C300" s="28"/>
      <c r="D300" s="28"/>
      <c r="E300" s="28"/>
      <c r="F300" s="28"/>
      <c r="G300" s="28"/>
      <c r="H300" s="28"/>
      <c r="I300" s="28"/>
      <c r="J300" s="28"/>
      <c r="K300" s="29"/>
      <c r="P300" s="8"/>
      <c r="Q300" s="8"/>
    </row>
    <row r="301" spans="1:17" x14ac:dyDescent="0.2">
      <c r="B301" s="27"/>
      <c r="C301" s="28"/>
      <c r="D301" s="28"/>
      <c r="E301" s="28"/>
      <c r="F301" s="28"/>
      <c r="G301" s="28"/>
      <c r="H301" s="28"/>
      <c r="I301" s="28"/>
      <c r="J301" s="28"/>
      <c r="K301" s="29"/>
      <c r="P301" s="8"/>
      <c r="Q301" s="8"/>
    </row>
    <row r="302" spans="1:17" x14ac:dyDescent="0.2">
      <c r="B302" s="27"/>
      <c r="C302" s="28"/>
      <c r="D302" s="28"/>
      <c r="E302" s="28"/>
      <c r="F302" s="28"/>
      <c r="G302" s="28"/>
      <c r="H302" s="28"/>
      <c r="I302" s="28"/>
      <c r="J302" s="28"/>
      <c r="K302" s="29"/>
      <c r="P302" s="8"/>
      <c r="Q302" s="8"/>
    </row>
    <row r="303" spans="1:17" x14ac:dyDescent="0.2">
      <c r="B303" s="27"/>
      <c r="C303" s="28"/>
      <c r="D303" s="28"/>
      <c r="E303" s="28"/>
      <c r="F303" s="28"/>
      <c r="G303" s="28"/>
      <c r="H303" s="28"/>
      <c r="I303" s="28"/>
      <c r="J303" s="28"/>
      <c r="K303" s="29"/>
      <c r="P303" s="8"/>
      <c r="Q303" s="8"/>
    </row>
    <row r="304" spans="1:17" x14ac:dyDescent="0.2">
      <c r="B304" s="27"/>
      <c r="C304" s="28"/>
      <c r="D304" s="28"/>
      <c r="E304" s="28"/>
      <c r="F304" s="28"/>
      <c r="G304" s="28"/>
      <c r="H304" s="28"/>
      <c r="I304" s="28"/>
      <c r="J304" s="28"/>
      <c r="K304" s="29"/>
      <c r="P304" s="8"/>
      <c r="Q304" s="8"/>
    </row>
    <row r="305" spans="1:17" x14ac:dyDescent="0.2">
      <c r="B305" s="30"/>
      <c r="C305" s="31"/>
      <c r="D305" s="31"/>
      <c r="E305" s="31"/>
      <c r="F305" s="31"/>
      <c r="G305" s="31"/>
      <c r="H305" s="31"/>
      <c r="I305" s="31"/>
      <c r="J305" s="31"/>
      <c r="K305" s="32"/>
      <c r="P305" s="8"/>
      <c r="Q305" s="8"/>
    </row>
    <row r="306" spans="1:17" ht="16" customHeight="1" x14ac:dyDescent="0.2">
      <c r="B306" s="28" t="s">
        <v>37</v>
      </c>
      <c r="C306" s="28"/>
      <c r="D306" s="28"/>
      <c r="E306" s="28"/>
      <c r="F306" s="28"/>
      <c r="G306" s="28"/>
      <c r="H306" s="28"/>
      <c r="I306" s="28"/>
      <c r="J306" s="28"/>
      <c r="K306" s="28"/>
      <c r="P306" s="8"/>
      <c r="Q306" s="8"/>
    </row>
    <row r="307" spans="1:17" x14ac:dyDescent="0.2">
      <c r="B307" s="24"/>
      <c r="C307" s="25"/>
      <c r="D307" s="25"/>
      <c r="E307" s="25"/>
      <c r="F307" s="25"/>
      <c r="G307" s="25"/>
      <c r="H307" s="25"/>
      <c r="I307" s="25"/>
      <c r="J307" s="25"/>
      <c r="K307" s="26"/>
      <c r="P307" s="8"/>
      <c r="Q307" s="8"/>
    </row>
    <row r="308" spans="1:17" x14ac:dyDescent="0.2">
      <c r="B308" s="27"/>
      <c r="C308" s="28"/>
      <c r="D308" s="28"/>
      <c r="E308" s="28"/>
      <c r="F308" s="28"/>
      <c r="G308" s="28"/>
      <c r="H308" s="28"/>
      <c r="I308" s="28"/>
      <c r="J308" s="28"/>
      <c r="K308" s="29"/>
      <c r="P308" s="8"/>
      <c r="Q308" s="8"/>
    </row>
    <row r="309" spans="1:17" x14ac:dyDescent="0.2">
      <c r="B309" s="27"/>
      <c r="C309" s="28"/>
      <c r="D309" s="28"/>
      <c r="E309" s="28"/>
      <c r="F309" s="28"/>
      <c r="G309" s="28"/>
      <c r="H309" s="28"/>
      <c r="I309" s="28"/>
      <c r="J309" s="28"/>
      <c r="K309" s="29"/>
      <c r="P309" s="8"/>
      <c r="Q309" s="8"/>
    </row>
    <row r="310" spans="1:17" x14ac:dyDescent="0.2">
      <c r="B310" s="27"/>
      <c r="C310" s="28"/>
      <c r="D310" s="28"/>
      <c r="E310" s="28"/>
      <c r="F310" s="28"/>
      <c r="G310" s="28"/>
      <c r="H310" s="28"/>
      <c r="I310" s="28"/>
      <c r="J310" s="28"/>
      <c r="K310" s="29"/>
      <c r="P310" s="8"/>
      <c r="Q310" s="8"/>
    </row>
    <row r="311" spans="1:17" x14ac:dyDescent="0.2">
      <c r="B311" s="27"/>
      <c r="C311" s="28"/>
      <c r="D311" s="28"/>
      <c r="E311" s="28"/>
      <c r="F311" s="28"/>
      <c r="G311" s="28"/>
      <c r="H311" s="28"/>
      <c r="I311" s="28"/>
      <c r="J311" s="28"/>
      <c r="K311" s="29"/>
      <c r="P311" s="8"/>
      <c r="Q311" s="8"/>
    </row>
    <row r="312" spans="1:17" x14ac:dyDescent="0.2">
      <c r="B312" s="27"/>
      <c r="C312" s="28"/>
      <c r="D312" s="28"/>
      <c r="E312" s="28"/>
      <c r="F312" s="28"/>
      <c r="G312" s="28"/>
      <c r="H312" s="28"/>
      <c r="I312" s="28"/>
      <c r="J312" s="28"/>
      <c r="K312" s="29"/>
      <c r="P312" s="8"/>
      <c r="Q312" s="8"/>
    </row>
    <row r="313" spans="1:17" x14ac:dyDescent="0.2">
      <c r="B313" s="30"/>
      <c r="C313" s="31"/>
      <c r="D313" s="31"/>
      <c r="E313" s="31"/>
      <c r="F313" s="31"/>
      <c r="G313" s="31"/>
      <c r="H313" s="31"/>
      <c r="I313" s="31"/>
      <c r="J313" s="31"/>
      <c r="K313" s="32"/>
      <c r="P313" s="8"/>
      <c r="Q313" s="8"/>
    </row>
    <row r="314" spans="1:17" x14ac:dyDescent="0.2">
      <c r="A314" s="6"/>
    </row>
    <row r="315" spans="1:17" x14ac:dyDescent="0.2">
      <c r="A315" s="6"/>
      <c r="B315" s="42" t="s">
        <v>36</v>
      </c>
      <c r="C315" s="42"/>
      <c r="D315" s="42"/>
      <c r="E315" s="42"/>
      <c r="F315" s="42"/>
      <c r="G315" s="42"/>
      <c r="H315" s="42"/>
      <c r="I315" s="42"/>
      <c r="J315" s="42"/>
      <c r="K315" s="42"/>
      <c r="L315" s="42"/>
    </row>
    <row r="316" spans="1:17" x14ac:dyDescent="0.2">
      <c r="A316" s="6"/>
      <c r="B316" s="5"/>
    </row>
    <row r="317" spans="1:17" x14ac:dyDescent="0.2">
      <c r="A317" s="6"/>
      <c r="B317" s="5"/>
      <c r="C317" s="43" t="s">
        <v>35</v>
      </c>
      <c r="D317" s="3"/>
      <c r="E317" s="46" t="s">
        <v>34</v>
      </c>
      <c r="F317" s="3"/>
      <c r="G317" s="33" t="s">
        <v>33</v>
      </c>
      <c r="I317" s="36" t="s">
        <v>32</v>
      </c>
      <c r="K317" s="11"/>
    </row>
    <row r="318" spans="1:17" x14ac:dyDescent="0.2">
      <c r="A318" s="6"/>
      <c r="B318" s="5"/>
      <c r="C318" s="44"/>
      <c r="D318" s="3"/>
      <c r="E318" s="47"/>
      <c r="F318" s="3"/>
      <c r="G318" s="34"/>
      <c r="I318" s="37"/>
      <c r="K318" s="11"/>
    </row>
    <row r="319" spans="1:17" x14ac:dyDescent="0.2">
      <c r="A319" s="6"/>
      <c r="B319" s="5"/>
      <c r="C319" s="44"/>
      <c r="D319" s="3"/>
      <c r="E319" s="47"/>
      <c r="F319" s="3"/>
      <c r="G319" s="34"/>
      <c r="I319" s="37"/>
      <c r="K319" s="11"/>
    </row>
    <row r="320" spans="1:17" x14ac:dyDescent="0.2">
      <c r="A320" s="6"/>
      <c r="B320" s="5"/>
      <c r="C320" s="45"/>
      <c r="D320" s="3"/>
      <c r="E320" s="48"/>
      <c r="F320" s="3"/>
      <c r="G320" s="35"/>
      <c r="I320" s="38"/>
      <c r="K320" s="11"/>
      <c r="N320" cm="1">
        <f t="array" ref="N320">_xlfn.SWITCH(M322,1,3,2,2,3,1,4,-25)</f>
        <v>3</v>
      </c>
    </row>
    <row r="321" spans="1:17" x14ac:dyDescent="0.2">
      <c r="A321" s="6"/>
      <c r="B321" s="5"/>
    </row>
    <row r="322" spans="1:17" x14ac:dyDescent="0.2">
      <c r="A322" s="6"/>
      <c r="B322" s="5"/>
      <c r="M322">
        <v>1</v>
      </c>
    </row>
    <row r="323" spans="1:17" x14ac:dyDescent="0.2">
      <c r="A323" s="6"/>
      <c r="B323" s="5"/>
    </row>
    <row r="324" spans="1:17" x14ac:dyDescent="0.2">
      <c r="A324" s="6"/>
      <c r="B324" s="5"/>
    </row>
    <row r="325" spans="1:17" x14ac:dyDescent="0.2">
      <c r="A325" s="6"/>
      <c r="B325" s="54" t="s">
        <v>43</v>
      </c>
      <c r="C325" s="54"/>
      <c r="D325" s="54"/>
      <c r="E325" s="54"/>
      <c r="F325" s="54"/>
      <c r="G325" s="54"/>
      <c r="H325" s="54"/>
      <c r="I325" s="4"/>
      <c r="J325" s="4"/>
      <c r="K325" s="4"/>
      <c r="L325" s="4"/>
    </row>
    <row r="326" spans="1:17" x14ac:dyDescent="0.2">
      <c r="A326" s="6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</row>
    <row r="327" spans="1:17" x14ac:dyDescent="0.2">
      <c r="A327" s="6"/>
      <c r="B327" s="41" t="s">
        <v>38</v>
      </c>
      <c r="C327" s="41"/>
      <c r="D327" s="41"/>
      <c r="E327" s="41"/>
      <c r="F327" s="41"/>
      <c r="G327" s="41"/>
      <c r="H327" s="41"/>
    </row>
    <row r="328" spans="1:17" x14ac:dyDescent="0.2">
      <c r="B328" s="24"/>
      <c r="C328" s="25"/>
      <c r="D328" s="25"/>
      <c r="E328" s="25"/>
      <c r="F328" s="25"/>
      <c r="G328" s="25"/>
      <c r="H328" s="25"/>
      <c r="I328" s="25"/>
      <c r="J328" s="25"/>
      <c r="K328" s="26"/>
      <c r="P328" s="8"/>
      <c r="Q328" s="8"/>
    </row>
    <row r="329" spans="1:17" x14ac:dyDescent="0.2">
      <c r="B329" s="27"/>
      <c r="C329" s="28"/>
      <c r="D329" s="28"/>
      <c r="E329" s="28"/>
      <c r="F329" s="28"/>
      <c r="G329" s="28"/>
      <c r="H329" s="28"/>
      <c r="I329" s="28"/>
      <c r="J329" s="28"/>
      <c r="K329" s="29"/>
      <c r="P329" s="8"/>
      <c r="Q329" s="8"/>
    </row>
    <row r="330" spans="1:17" x14ac:dyDescent="0.2">
      <c r="B330" s="27"/>
      <c r="C330" s="28"/>
      <c r="D330" s="28"/>
      <c r="E330" s="28"/>
      <c r="F330" s="28"/>
      <c r="G330" s="28"/>
      <c r="H330" s="28"/>
      <c r="I330" s="28"/>
      <c r="J330" s="28"/>
      <c r="K330" s="29"/>
      <c r="P330" s="8"/>
      <c r="Q330" s="8"/>
    </row>
    <row r="331" spans="1:17" x14ac:dyDescent="0.2">
      <c r="B331" s="27"/>
      <c r="C331" s="28"/>
      <c r="D331" s="28"/>
      <c r="E331" s="28"/>
      <c r="F331" s="28"/>
      <c r="G331" s="28"/>
      <c r="H331" s="28"/>
      <c r="I331" s="28"/>
      <c r="J331" s="28"/>
      <c r="K331" s="29"/>
      <c r="P331" s="8"/>
      <c r="Q331" s="8"/>
    </row>
    <row r="332" spans="1:17" x14ac:dyDescent="0.2">
      <c r="B332" s="27"/>
      <c r="C332" s="28"/>
      <c r="D332" s="28"/>
      <c r="E332" s="28"/>
      <c r="F332" s="28"/>
      <c r="G332" s="28"/>
      <c r="H332" s="28"/>
      <c r="I332" s="28"/>
      <c r="J332" s="28"/>
      <c r="K332" s="29"/>
      <c r="P332" s="8"/>
      <c r="Q332" s="8"/>
    </row>
    <row r="333" spans="1:17" x14ac:dyDescent="0.2">
      <c r="B333" s="27"/>
      <c r="C333" s="28"/>
      <c r="D333" s="28"/>
      <c r="E333" s="28"/>
      <c r="F333" s="28"/>
      <c r="G333" s="28"/>
      <c r="H333" s="28"/>
      <c r="I333" s="28"/>
      <c r="J333" s="28"/>
      <c r="K333" s="29"/>
      <c r="P333" s="8"/>
      <c r="Q333" s="8"/>
    </row>
    <row r="334" spans="1:17" x14ac:dyDescent="0.2">
      <c r="B334" s="27"/>
      <c r="C334" s="28"/>
      <c r="D334" s="28"/>
      <c r="E334" s="28"/>
      <c r="F334" s="28"/>
      <c r="G334" s="28"/>
      <c r="H334" s="28"/>
      <c r="I334" s="28"/>
      <c r="J334" s="28"/>
      <c r="K334" s="29"/>
      <c r="P334" s="8"/>
      <c r="Q334" s="8"/>
    </row>
    <row r="335" spans="1:17" x14ac:dyDescent="0.2">
      <c r="B335" s="27"/>
      <c r="C335" s="28"/>
      <c r="D335" s="28"/>
      <c r="E335" s="28"/>
      <c r="F335" s="28"/>
      <c r="G335" s="28"/>
      <c r="H335" s="28"/>
      <c r="I335" s="28"/>
      <c r="J335" s="28"/>
      <c r="K335" s="29"/>
      <c r="P335" s="8"/>
      <c r="Q335" s="8"/>
    </row>
    <row r="336" spans="1:17" x14ac:dyDescent="0.2">
      <c r="B336" s="30"/>
      <c r="C336" s="31"/>
      <c r="D336" s="31"/>
      <c r="E336" s="31"/>
      <c r="F336" s="31"/>
      <c r="G336" s="31"/>
      <c r="H336" s="31"/>
      <c r="I336" s="31"/>
      <c r="J336" s="31"/>
      <c r="K336" s="32"/>
      <c r="P336" s="8"/>
      <c r="Q336" s="8"/>
    </row>
    <row r="337" spans="1:17" ht="16" customHeight="1" x14ac:dyDescent="0.2">
      <c r="B337" s="28" t="s">
        <v>37</v>
      </c>
      <c r="C337" s="28"/>
      <c r="D337" s="28"/>
      <c r="E337" s="28"/>
      <c r="F337" s="28"/>
      <c r="G337" s="28"/>
      <c r="H337" s="28"/>
      <c r="I337" s="28"/>
      <c r="J337" s="28"/>
      <c r="K337" s="28"/>
      <c r="P337" s="8"/>
      <c r="Q337" s="8"/>
    </row>
    <row r="338" spans="1:17" x14ac:dyDescent="0.2">
      <c r="B338" s="24"/>
      <c r="C338" s="25"/>
      <c r="D338" s="25"/>
      <c r="E338" s="25"/>
      <c r="F338" s="25"/>
      <c r="G338" s="25"/>
      <c r="H338" s="25"/>
      <c r="I338" s="25"/>
      <c r="J338" s="25"/>
      <c r="K338" s="26"/>
      <c r="P338" s="8"/>
      <c r="Q338" s="8"/>
    </row>
    <row r="339" spans="1:17" x14ac:dyDescent="0.2">
      <c r="B339" s="27"/>
      <c r="C339" s="28"/>
      <c r="D339" s="28"/>
      <c r="E339" s="28"/>
      <c r="F339" s="28"/>
      <c r="G339" s="28"/>
      <c r="H339" s="28"/>
      <c r="I339" s="28"/>
      <c r="J339" s="28"/>
      <c r="K339" s="29"/>
      <c r="P339" s="8"/>
      <c r="Q339" s="8"/>
    </row>
    <row r="340" spans="1:17" x14ac:dyDescent="0.2">
      <c r="B340" s="27"/>
      <c r="C340" s="28"/>
      <c r="D340" s="28"/>
      <c r="E340" s="28"/>
      <c r="F340" s="28"/>
      <c r="G340" s="28"/>
      <c r="H340" s="28"/>
      <c r="I340" s="28"/>
      <c r="J340" s="28"/>
      <c r="K340" s="29"/>
      <c r="P340" s="8"/>
      <c r="Q340" s="8"/>
    </row>
    <row r="341" spans="1:17" x14ac:dyDescent="0.2">
      <c r="B341" s="27"/>
      <c r="C341" s="28"/>
      <c r="D341" s="28"/>
      <c r="E341" s="28"/>
      <c r="F341" s="28"/>
      <c r="G341" s="28"/>
      <c r="H341" s="28"/>
      <c r="I341" s="28"/>
      <c r="J341" s="28"/>
      <c r="K341" s="29"/>
      <c r="P341" s="8"/>
      <c r="Q341" s="8"/>
    </row>
    <row r="342" spans="1:17" x14ac:dyDescent="0.2">
      <c r="B342" s="27"/>
      <c r="C342" s="28"/>
      <c r="D342" s="28"/>
      <c r="E342" s="28"/>
      <c r="F342" s="28"/>
      <c r="G342" s="28"/>
      <c r="H342" s="28"/>
      <c r="I342" s="28"/>
      <c r="J342" s="28"/>
      <c r="K342" s="29"/>
      <c r="P342" s="8"/>
      <c r="Q342" s="8"/>
    </row>
    <row r="343" spans="1:17" x14ac:dyDescent="0.2">
      <c r="B343" s="27"/>
      <c r="C343" s="28"/>
      <c r="D343" s="28"/>
      <c r="E343" s="28"/>
      <c r="F343" s="28"/>
      <c r="G343" s="28"/>
      <c r="H343" s="28"/>
      <c r="I343" s="28"/>
      <c r="J343" s="28"/>
      <c r="K343" s="29"/>
      <c r="P343" s="8"/>
      <c r="Q343" s="8"/>
    </row>
    <row r="344" spans="1:17" x14ac:dyDescent="0.2">
      <c r="B344" s="30"/>
      <c r="C344" s="31"/>
      <c r="D344" s="31"/>
      <c r="E344" s="31"/>
      <c r="F344" s="31"/>
      <c r="G344" s="31"/>
      <c r="H344" s="31"/>
      <c r="I344" s="31"/>
      <c r="J344" s="31"/>
      <c r="K344" s="32"/>
      <c r="P344" s="8"/>
      <c r="Q344" s="8"/>
    </row>
    <row r="345" spans="1:17" x14ac:dyDescent="0.2">
      <c r="A345" s="6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7" x14ac:dyDescent="0.2">
      <c r="A346" s="6"/>
      <c r="B346" s="42" t="s">
        <v>36</v>
      </c>
      <c r="C346" s="42"/>
      <c r="D346" s="42"/>
      <c r="E346" s="42"/>
      <c r="F346" s="42"/>
      <c r="G346" s="42"/>
      <c r="H346" s="42"/>
      <c r="I346" s="42"/>
      <c r="J346" s="42"/>
      <c r="K346" s="42"/>
      <c r="L346" s="42"/>
    </row>
    <row r="347" spans="1:17" x14ac:dyDescent="0.2">
      <c r="A347" s="6"/>
      <c r="B347" s="5"/>
    </row>
    <row r="348" spans="1:17" x14ac:dyDescent="0.2">
      <c r="A348" s="6"/>
      <c r="B348" s="5"/>
      <c r="C348" s="43" t="s">
        <v>35</v>
      </c>
      <c r="D348" s="3"/>
      <c r="E348" s="46" t="s">
        <v>34</v>
      </c>
      <c r="F348" s="3"/>
      <c r="G348" s="33" t="s">
        <v>33</v>
      </c>
      <c r="I348" s="36" t="s">
        <v>32</v>
      </c>
      <c r="K348" s="11"/>
    </row>
    <row r="349" spans="1:17" x14ac:dyDescent="0.2">
      <c r="A349" s="6"/>
      <c r="B349" s="5"/>
      <c r="C349" s="44"/>
      <c r="D349" s="3"/>
      <c r="E349" s="47"/>
      <c r="F349" s="3"/>
      <c r="G349" s="34"/>
      <c r="I349" s="37"/>
      <c r="K349" s="11"/>
    </row>
    <row r="350" spans="1:17" x14ac:dyDescent="0.2">
      <c r="A350" s="6"/>
      <c r="B350" s="5"/>
      <c r="C350" s="44"/>
      <c r="D350" s="3"/>
      <c r="E350" s="47"/>
      <c r="F350" s="3"/>
      <c r="G350" s="34"/>
      <c r="I350" s="37"/>
      <c r="K350" s="11"/>
    </row>
    <row r="351" spans="1:17" x14ac:dyDescent="0.2">
      <c r="A351" s="6"/>
      <c r="B351" s="5"/>
      <c r="C351" s="45"/>
      <c r="D351" s="3"/>
      <c r="E351" s="48"/>
      <c r="F351" s="3"/>
      <c r="G351" s="35"/>
      <c r="I351" s="38"/>
      <c r="K351" s="11"/>
      <c r="N351" cm="1">
        <f t="array" ref="N351">_xlfn.SWITCH(M353,1,3,2,2,3,1,4,-25)</f>
        <v>3</v>
      </c>
    </row>
    <row r="352" spans="1:17" x14ac:dyDescent="0.2">
      <c r="A352" s="6"/>
      <c r="B352" s="5"/>
    </row>
    <row r="353" spans="1:17" x14ac:dyDescent="0.2">
      <c r="A353" s="6"/>
      <c r="B353" s="5"/>
      <c r="M353">
        <v>1</v>
      </c>
    </row>
    <row r="354" spans="1:17" x14ac:dyDescent="0.2">
      <c r="A354" s="6"/>
      <c r="B354" s="5"/>
    </row>
    <row r="355" spans="1:17" x14ac:dyDescent="0.2">
      <c r="A355" s="6"/>
      <c r="B355" s="52" t="s">
        <v>42</v>
      </c>
      <c r="C355" s="52"/>
      <c r="D355" s="52"/>
      <c r="E355" s="52"/>
      <c r="F355" s="52"/>
      <c r="G355" s="4"/>
      <c r="H355" s="4"/>
      <c r="I355" s="4"/>
      <c r="J355" s="4"/>
      <c r="K355" s="4"/>
      <c r="L355" s="4"/>
    </row>
    <row r="356" spans="1:17" x14ac:dyDescent="0.2">
      <c r="A356" s="6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</row>
    <row r="357" spans="1:17" x14ac:dyDescent="0.2">
      <c r="A357" s="6"/>
      <c r="B357" s="41" t="s">
        <v>38</v>
      </c>
      <c r="C357" s="41"/>
      <c r="D357" s="41"/>
      <c r="E357" s="41"/>
      <c r="F357" s="41"/>
      <c r="G357" s="41"/>
      <c r="H357" s="41"/>
    </row>
    <row r="358" spans="1:17" x14ac:dyDescent="0.2">
      <c r="B358" s="24"/>
      <c r="C358" s="25"/>
      <c r="D358" s="25"/>
      <c r="E358" s="25"/>
      <c r="F358" s="25"/>
      <c r="G358" s="25"/>
      <c r="H358" s="25"/>
      <c r="I358" s="25"/>
      <c r="J358" s="25"/>
      <c r="K358" s="26"/>
      <c r="P358" s="8"/>
      <c r="Q358" s="8"/>
    </row>
    <row r="359" spans="1:17" x14ac:dyDescent="0.2">
      <c r="B359" s="27"/>
      <c r="C359" s="28"/>
      <c r="D359" s="28"/>
      <c r="E359" s="28"/>
      <c r="F359" s="28"/>
      <c r="G359" s="28"/>
      <c r="H359" s="28"/>
      <c r="I359" s="28"/>
      <c r="J359" s="28"/>
      <c r="K359" s="29"/>
      <c r="P359" s="8"/>
      <c r="Q359" s="8"/>
    </row>
    <row r="360" spans="1:17" x14ac:dyDescent="0.2">
      <c r="B360" s="27"/>
      <c r="C360" s="28"/>
      <c r="D360" s="28"/>
      <c r="E360" s="28"/>
      <c r="F360" s="28"/>
      <c r="G360" s="28"/>
      <c r="H360" s="28"/>
      <c r="I360" s="28"/>
      <c r="J360" s="28"/>
      <c r="K360" s="29"/>
      <c r="P360" s="8"/>
      <c r="Q360" s="8"/>
    </row>
    <row r="361" spans="1:17" x14ac:dyDescent="0.2">
      <c r="B361" s="27"/>
      <c r="C361" s="28"/>
      <c r="D361" s="28"/>
      <c r="E361" s="28"/>
      <c r="F361" s="28"/>
      <c r="G361" s="28"/>
      <c r="H361" s="28"/>
      <c r="I361" s="28"/>
      <c r="J361" s="28"/>
      <c r="K361" s="29"/>
      <c r="P361" s="8"/>
      <c r="Q361" s="8"/>
    </row>
    <row r="362" spans="1:17" x14ac:dyDescent="0.2">
      <c r="B362" s="27"/>
      <c r="C362" s="28"/>
      <c r="D362" s="28"/>
      <c r="E362" s="28"/>
      <c r="F362" s="28"/>
      <c r="G362" s="28"/>
      <c r="H362" s="28"/>
      <c r="I362" s="28"/>
      <c r="J362" s="28"/>
      <c r="K362" s="29"/>
      <c r="P362" s="8"/>
      <c r="Q362" s="8"/>
    </row>
    <row r="363" spans="1:17" x14ac:dyDescent="0.2">
      <c r="B363" s="27"/>
      <c r="C363" s="28"/>
      <c r="D363" s="28"/>
      <c r="E363" s="28"/>
      <c r="F363" s="28"/>
      <c r="G363" s="28"/>
      <c r="H363" s="28"/>
      <c r="I363" s="28"/>
      <c r="J363" s="28"/>
      <c r="K363" s="29"/>
      <c r="P363" s="8"/>
      <c r="Q363" s="8"/>
    </row>
    <row r="364" spans="1:17" x14ac:dyDescent="0.2">
      <c r="B364" s="27"/>
      <c r="C364" s="28"/>
      <c r="D364" s="28"/>
      <c r="E364" s="28"/>
      <c r="F364" s="28"/>
      <c r="G364" s="28"/>
      <c r="H364" s="28"/>
      <c r="I364" s="28"/>
      <c r="J364" s="28"/>
      <c r="K364" s="29"/>
      <c r="P364" s="8"/>
      <c r="Q364" s="8"/>
    </row>
    <row r="365" spans="1:17" x14ac:dyDescent="0.2">
      <c r="B365" s="27"/>
      <c r="C365" s="28"/>
      <c r="D365" s="28"/>
      <c r="E365" s="28"/>
      <c r="F365" s="28"/>
      <c r="G365" s="28"/>
      <c r="H365" s="28"/>
      <c r="I365" s="28"/>
      <c r="J365" s="28"/>
      <c r="K365" s="29"/>
      <c r="P365" s="8"/>
      <c r="Q365" s="8"/>
    </row>
    <row r="366" spans="1:17" x14ac:dyDescent="0.2">
      <c r="B366" s="30"/>
      <c r="C366" s="31"/>
      <c r="D366" s="31"/>
      <c r="E366" s="31"/>
      <c r="F366" s="31"/>
      <c r="G366" s="31"/>
      <c r="H366" s="31"/>
      <c r="I366" s="31"/>
      <c r="J366" s="31"/>
      <c r="K366" s="32"/>
      <c r="P366" s="8"/>
      <c r="Q366" s="8"/>
    </row>
    <row r="367" spans="1:17" ht="16" customHeight="1" x14ac:dyDescent="0.2">
      <c r="B367" s="28" t="s">
        <v>37</v>
      </c>
      <c r="C367" s="28"/>
      <c r="D367" s="28"/>
      <c r="E367" s="28"/>
      <c r="F367" s="28"/>
      <c r="G367" s="28"/>
      <c r="H367" s="28"/>
      <c r="I367" s="28"/>
      <c r="J367" s="28"/>
      <c r="K367" s="28"/>
      <c r="P367" s="8"/>
      <c r="Q367" s="8"/>
    </row>
    <row r="368" spans="1:17" x14ac:dyDescent="0.2">
      <c r="B368" s="24"/>
      <c r="C368" s="25"/>
      <c r="D368" s="25"/>
      <c r="E368" s="25"/>
      <c r="F368" s="25"/>
      <c r="G368" s="25"/>
      <c r="H368" s="25"/>
      <c r="I368" s="25"/>
      <c r="J368" s="25"/>
      <c r="K368" s="26"/>
      <c r="P368" s="8"/>
      <c r="Q368" s="8"/>
    </row>
    <row r="369" spans="1:17" x14ac:dyDescent="0.2">
      <c r="B369" s="27"/>
      <c r="C369" s="28"/>
      <c r="D369" s="28"/>
      <c r="E369" s="28"/>
      <c r="F369" s="28"/>
      <c r="G369" s="28"/>
      <c r="H369" s="28"/>
      <c r="I369" s="28"/>
      <c r="J369" s="28"/>
      <c r="K369" s="29"/>
      <c r="P369" s="8"/>
      <c r="Q369" s="8"/>
    </row>
    <row r="370" spans="1:17" x14ac:dyDescent="0.2">
      <c r="B370" s="27"/>
      <c r="C370" s="28"/>
      <c r="D370" s="28"/>
      <c r="E370" s="28"/>
      <c r="F370" s="28"/>
      <c r="G370" s="28"/>
      <c r="H370" s="28"/>
      <c r="I370" s="28"/>
      <c r="J370" s="28"/>
      <c r="K370" s="29"/>
      <c r="P370" s="8"/>
      <c r="Q370" s="8"/>
    </row>
    <row r="371" spans="1:17" x14ac:dyDescent="0.2">
      <c r="B371" s="27"/>
      <c r="C371" s="28"/>
      <c r="D371" s="28"/>
      <c r="E371" s="28"/>
      <c r="F371" s="28"/>
      <c r="G371" s="28"/>
      <c r="H371" s="28"/>
      <c r="I371" s="28"/>
      <c r="J371" s="28"/>
      <c r="K371" s="29"/>
      <c r="P371" s="8"/>
      <c r="Q371" s="8"/>
    </row>
    <row r="372" spans="1:17" x14ac:dyDescent="0.2">
      <c r="B372" s="27"/>
      <c r="C372" s="28"/>
      <c r="D372" s="28"/>
      <c r="E372" s="28"/>
      <c r="F372" s="28"/>
      <c r="G372" s="28"/>
      <c r="H372" s="28"/>
      <c r="I372" s="28"/>
      <c r="J372" s="28"/>
      <c r="K372" s="29"/>
      <c r="P372" s="8"/>
      <c r="Q372" s="8"/>
    </row>
    <row r="373" spans="1:17" x14ac:dyDescent="0.2">
      <c r="B373" s="27"/>
      <c r="C373" s="28"/>
      <c r="D373" s="28"/>
      <c r="E373" s="28"/>
      <c r="F373" s="28"/>
      <c r="G373" s="28"/>
      <c r="H373" s="28"/>
      <c r="I373" s="28"/>
      <c r="J373" s="28"/>
      <c r="K373" s="29"/>
      <c r="P373" s="8"/>
      <c r="Q373" s="8"/>
    </row>
    <row r="374" spans="1:17" x14ac:dyDescent="0.2">
      <c r="B374" s="30"/>
      <c r="C374" s="31"/>
      <c r="D374" s="31"/>
      <c r="E374" s="31"/>
      <c r="F374" s="31"/>
      <c r="G374" s="31"/>
      <c r="H374" s="31"/>
      <c r="I374" s="31"/>
      <c r="J374" s="31"/>
      <c r="K374" s="32"/>
      <c r="P374" s="8"/>
      <c r="Q374" s="8"/>
    </row>
    <row r="375" spans="1:17" x14ac:dyDescent="0.2">
      <c r="A375" s="6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</row>
    <row r="376" spans="1:17" x14ac:dyDescent="0.2">
      <c r="A376" s="6"/>
      <c r="B376" s="42" t="s">
        <v>36</v>
      </c>
      <c r="C376" s="42"/>
      <c r="D376" s="42"/>
      <c r="E376" s="42"/>
      <c r="F376" s="42"/>
      <c r="G376" s="42"/>
      <c r="H376" s="42"/>
      <c r="I376" s="42"/>
      <c r="J376" s="42"/>
      <c r="K376" s="42"/>
      <c r="L376" s="42"/>
    </row>
    <row r="377" spans="1:17" x14ac:dyDescent="0.2">
      <c r="A377" s="6"/>
      <c r="B377" s="5"/>
    </row>
    <row r="378" spans="1:17" x14ac:dyDescent="0.2">
      <c r="A378" s="6"/>
      <c r="B378" s="5"/>
      <c r="C378" s="43" t="s">
        <v>35</v>
      </c>
      <c r="D378" s="3"/>
      <c r="E378" s="46" t="s">
        <v>34</v>
      </c>
      <c r="F378" s="3"/>
      <c r="G378" s="33" t="s">
        <v>33</v>
      </c>
      <c r="I378" s="36" t="s">
        <v>32</v>
      </c>
      <c r="K378" s="11"/>
    </row>
    <row r="379" spans="1:17" x14ac:dyDescent="0.2">
      <c r="A379" s="6"/>
      <c r="B379" s="5"/>
      <c r="C379" s="44"/>
      <c r="D379" s="3"/>
      <c r="E379" s="47"/>
      <c r="F379" s="3"/>
      <c r="G379" s="34"/>
      <c r="I379" s="37"/>
      <c r="K379" s="11"/>
    </row>
    <row r="380" spans="1:17" x14ac:dyDescent="0.2">
      <c r="A380" s="6"/>
      <c r="B380" s="5"/>
      <c r="C380" s="44"/>
      <c r="D380" s="3"/>
      <c r="E380" s="47"/>
      <c r="F380" s="3"/>
      <c r="G380" s="34"/>
      <c r="I380" s="37"/>
      <c r="K380" s="11"/>
    </row>
    <row r="381" spans="1:17" x14ac:dyDescent="0.2">
      <c r="A381" s="6"/>
      <c r="B381" s="5"/>
      <c r="C381" s="45"/>
      <c r="D381" s="3"/>
      <c r="E381" s="48"/>
      <c r="F381" s="3"/>
      <c r="G381" s="35"/>
      <c r="I381" s="38"/>
      <c r="K381" s="11"/>
      <c r="N381" cm="1">
        <f t="array" ref="N381">_xlfn.SWITCH(M383,1,3,2,2,3,1,4,-25)</f>
        <v>3</v>
      </c>
    </row>
    <row r="382" spans="1:17" x14ac:dyDescent="0.2">
      <c r="A382" s="6"/>
      <c r="B382" s="5"/>
    </row>
    <row r="383" spans="1:17" x14ac:dyDescent="0.2">
      <c r="A383" s="6"/>
      <c r="B383" s="5"/>
      <c r="M383">
        <v>1</v>
      </c>
    </row>
    <row r="384" spans="1:17" x14ac:dyDescent="0.2">
      <c r="A384" s="6"/>
      <c r="B384" s="5"/>
    </row>
    <row r="385" spans="1:17" x14ac:dyDescent="0.2">
      <c r="A385" s="6"/>
      <c r="B385" s="10"/>
      <c r="C385" s="53" t="s">
        <v>41</v>
      </c>
      <c r="D385" s="53"/>
      <c r="E385" s="53"/>
      <c r="F385" s="53"/>
      <c r="G385" s="53"/>
      <c r="H385" s="53"/>
      <c r="I385" s="53"/>
      <c r="J385" s="53"/>
      <c r="K385" s="5"/>
      <c r="L385" s="5"/>
    </row>
    <row r="386" spans="1:17" x14ac:dyDescent="0.2">
      <c r="A386" s="6"/>
      <c r="B386" s="5"/>
    </row>
    <row r="387" spans="1:17" x14ac:dyDescent="0.2">
      <c r="A387" s="6"/>
      <c r="B387" s="54" t="s">
        <v>40</v>
      </c>
      <c r="C387" s="54"/>
      <c r="D387" s="54"/>
      <c r="E387" s="54"/>
      <c r="F387" s="54"/>
      <c r="G387" s="54"/>
      <c r="H387" s="54"/>
      <c r="I387" s="54"/>
      <c r="J387" s="4"/>
      <c r="K387" s="4"/>
      <c r="L387" s="4"/>
    </row>
    <row r="388" spans="1:17" x14ac:dyDescent="0.2">
      <c r="A388" s="6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</row>
    <row r="389" spans="1:17" x14ac:dyDescent="0.2">
      <c r="A389" s="6"/>
      <c r="B389" s="41" t="s">
        <v>38</v>
      </c>
      <c r="C389" s="41"/>
      <c r="D389" s="41"/>
      <c r="E389" s="41"/>
      <c r="F389" s="41"/>
      <c r="G389" s="41"/>
      <c r="H389" s="41"/>
    </row>
    <row r="390" spans="1:17" x14ac:dyDescent="0.2">
      <c r="B390" s="24"/>
      <c r="C390" s="25"/>
      <c r="D390" s="25"/>
      <c r="E390" s="25"/>
      <c r="F390" s="25"/>
      <c r="G390" s="25"/>
      <c r="H390" s="25"/>
      <c r="I390" s="25"/>
      <c r="J390" s="25"/>
      <c r="K390" s="26"/>
      <c r="P390" s="8"/>
      <c r="Q390" s="8"/>
    </row>
    <row r="391" spans="1:17" x14ac:dyDescent="0.2">
      <c r="B391" s="27"/>
      <c r="C391" s="28"/>
      <c r="D391" s="28"/>
      <c r="E391" s="28"/>
      <c r="F391" s="28"/>
      <c r="G391" s="28"/>
      <c r="H391" s="28"/>
      <c r="I391" s="28"/>
      <c r="J391" s="28"/>
      <c r="K391" s="29"/>
      <c r="P391" s="8"/>
      <c r="Q391" s="8"/>
    </row>
    <row r="392" spans="1:17" x14ac:dyDescent="0.2">
      <c r="B392" s="27"/>
      <c r="C392" s="28"/>
      <c r="D392" s="28"/>
      <c r="E392" s="28"/>
      <c r="F392" s="28"/>
      <c r="G392" s="28"/>
      <c r="H392" s="28"/>
      <c r="I392" s="28"/>
      <c r="J392" s="28"/>
      <c r="K392" s="29"/>
      <c r="P392" s="8"/>
      <c r="Q392" s="8"/>
    </row>
    <row r="393" spans="1:17" x14ac:dyDescent="0.2">
      <c r="B393" s="27"/>
      <c r="C393" s="28"/>
      <c r="D393" s="28"/>
      <c r="E393" s="28"/>
      <c r="F393" s="28"/>
      <c r="G393" s="28"/>
      <c r="H393" s="28"/>
      <c r="I393" s="28"/>
      <c r="J393" s="28"/>
      <c r="K393" s="29"/>
      <c r="P393" s="8"/>
      <c r="Q393" s="8"/>
    </row>
    <row r="394" spans="1:17" x14ac:dyDescent="0.2">
      <c r="B394" s="27"/>
      <c r="C394" s="28"/>
      <c r="D394" s="28"/>
      <c r="E394" s="28"/>
      <c r="F394" s="28"/>
      <c r="G394" s="28"/>
      <c r="H394" s="28"/>
      <c r="I394" s="28"/>
      <c r="J394" s="28"/>
      <c r="K394" s="29"/>
      <c r="P394" s="8"/>
      <c r="Q394" s="8"/>
    </row>
    <row r="395" spans="1:17" x14ac:dyDescent="0.2">
      <c r="B395" s="27"/>
      <c r="C395" s="28"/>
      <c r="D395" s="28"/>
      <c r="E395" s="28"/>
      <c r="F395" s="28"/>
      <c r="G395" s="28"/>
      <c r="H395" s="28"/>
      <c r="I395" s="28"/>
      <c r="J395" s="28"/>
      <c r="K395" s="29"/>
      <c r="P395" s="8"/>
      <c r="Q395" s="8"/>
    </row>
    <row r="396" spans="1:17" x14ac:dyDescent="0.2">
      <c r="B396" s="27"/>
      <c r="C396" s="28"/>
      <c r="D396" s="28"/>
      <c r="E396" s="28"/>
      <c r="F396" s="28"/>
      <c r="G396" s="28"/>
      <c r="H396" s="28"/>
      <c r="I396" s="28"/>
      <c r="J396" s="28"/>
      <c r="K396" s="29"/>
      <c r="P396" s="8"/>
      <c r="Q396" s="8"/>
    </row>
    <row r="397" spans="1:17" x14ac:dyDescent="0.2">
      <c r="B397" s="27"/>
      <c r="C397" s="28"/>
      <c r="D397" s="28"/>
      <c r="E397" s="28"/>
      <c r="F397" s="28"/>
      <c r="G397" s="28"/>
      <c r="H397" s="28"/>
      <c r="I397" s="28"/>
      <c r="J397" s="28"/>
      <c r="K397" s="29"/>
      <c r="P397" s="8"/>
      <c r="Q397" s="8"/>
    </row>
    <row r="398" spans="1:17" x14ac:dyDescent="0.2">
      <c r="B398" s="30"/>
      <c r="C398" s="31"/>
      <c r="D398" s="31"/>
      <c r="E398" s="31"/>
      <c r="F398" s="31"/>
      <c r="G398" s="31"/>
      <c r="H398" s="31"/>
      <c r="I398" s="31"/>
      <c r="J398" s="31"/>
      <c r="K398" s="32"/>
      <c r="P398" s="8"/>
      <c r="Q398" s="8"/>
    </row>
    <row r="399" spans="1:17" ht="16" customHeight="1" x14ac:dyDescent="0.2">
      <c r="B399" s="28" t="s">
        <v>37</v>
      </c>
      <c r="C399" s="28"/>
      <c r="D399" s="28"/>
      <c r="E399" s="28"/>
      <c r="F399" s="28"/>
      <c r="G399" s="28"/>
      <c r="H399" s="28"/>
      <c r="I399" s="28"/>
      <c r="J399" s="28"/>
      <c r="K399" s="28"/>
      <c r="P399" s="8"/>
      <c r="Q399" s="8"/>
    </row>
    <row r="400" spans="1:17" x14ac:dyDescent="0.2">
      <c r="B400" s="24"/>
      <c r="C400" s="25"/>
      <c r="D400" s="25"/>
      <c r="E400" s="25"/>
      <c r="F400" s="25"/>
      <c r="G400" s="25"/>
      <c r="H400" s="25"/>
      <c r="I400" s="25"/>
      <c r="J400" s="25"/>
      <c r="K400" s="26"/>
      <c r="P400" s="8"/>
      <c r="Q400" s="8"/>
    </row>
    <row r="401" spans="1:17" x14ac:dyDescent="0.2">
      <c r="B401" s="27"/>
      <c r="C401" s="28"/>
      <c r="D401" s="28"/>
      <c r="E401" s="28"/>
      <c r="F401" s="28"/>
      <c r="G401" s="28"/>
      <c r="H401" s="28"/>
      <c r="I401" s="28"/>
      <c r="J401" s="28"/>
      <c r="K401" s="29"/>
      <c r="P401" s="8"/>
      <c r="Q401" s="8"/>
    </row>
    <row r="402" spans="1:17" x14ac:dyDescent="0.2">
      <c r="B402" s="27"/>
      <c r="C402" s="28"/>
      <c r="D402" s="28"/>
      <c r="E402" s="28"/>
      <c r="F402" s="28"/>
      <c r="G402" s="28"/>
      <c r="H402" s="28"/>
      <c r="I402" s="28"/>
      <c r="J402" s="28"/>
      <c r="K402" s="29"/>
      <c r="P402" s="8"/>
      <c r="Q402" s="8"/>
    </row>
    <row r="403" spans="1:17" x14ac:dyDescent="0.2">
      <c r="B403" s="27"/>
      <c r="C403" s="28"/>
      <c r="D403" s="28"/>
      <c r="E403" s="28"/>
      <c r="F403" s="28"/>
      <c r="G403" s="28"/>
      <c r="H403" s="28"/>
      <c r="I403" s="28"/>
      <c r="J403" s="28"/>
      <c r="K403" s="29"/>
      <c r="P403" s="8"/>
      <c r="Q403" s="8"/>
    </row>
    <row r="404" spans="1:17" x14ac:dyDescent="0.2">
      <c r="B404" s="27"/>
      <c r="C404" s="28"/>
      <c r="D404" s="28"/>
      <c r="E404" s="28"/>
      <c r="F404" s="28"/>
      <c r="G404" s="28"/>
      <c r="H404" s="28"/>
      <c r="I404" s="28"/>
      <c r="J404" s="28"/>
      <c r="K404" s="29"/>
      <c r="P404" s="8"/>
      <c r="Q404" s="8"/>
    </row>
    <row r="405" spans="1:17" x14ac:dyDescent="0.2">
      <c r="B405" s="27"/>
      <c r="C405" s="28"/>
      <c r="D405" s="28"/>
      <c r="E405" s="28"/>
      <c r="F405" s="28"/>
      <c r="G405" s="28"/>
      <c r="H405" s="28"/>
      <c r="I405" s="28"/>
      <c r="J405" s="28"/>
      <c r="K405" s="29"/>
      <c r="P405" s="8"/>
      <c r="Q405" s="8"/>
    </row>
    <row r="406" spans="1:17" x14ac:dyDescent="0.2">
      <c r="B406" s="30"/>
      <c r="C406" s="31"/>
      <c r="D406" s="31"/>
      <c r="E406" s="31"/>
      <c r="F406" s="31"/>
      <c r="G406" s="31"/>
      <c r="H406" s="31"/>
      <c r="I406" s="31"/>
      <c r="J406" s="31"/>
      <c r="K406" s="32"/>
      <c r="P406" s="8"/>
      <c r="Q406" s="8"/>
    </row>
    <row r="407" spans="1:17" x14ac:dyDescent="0.2">
      <c r="A407" s="6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</row>
    <row r="408" spans="1:17" x14ac:dyDescent="0.2">
      <c r="A408" s="6"/>
      <c r="B408" s="42" t="s">
        <v>36</v>
      </c>
      <c r="C408" s="42"/>
      <c r="D408" s="42"/>
      <c r="E408" s="42"/>
      <c r="F408" s="42"/>
      <c r="G408" s="42"/>
      <c r="H408" s="42"/>
      <c r="I408" s="42"/>
      <c r="J408" s="42"/>
      <c r="K408" s="42"/>
      <c r="L408" s="42"/>
    </row>
    <row r="409" spans="1:17" x14ac:dyDescent="0.2">
      <c r="A409" s="6"/>
      <c r="B409" s="5"/>
    </row>
    <row r="410" spans="1:17" x14ac:dyDescent="0.2">
      <c r="A410" s="6"/>
      <c r="B410" s="5"/>
      <c r="C410" s="43" t="s">
        <v>35</v>
      </c>
      <c r="D410" s="3"/>
      <c r="E410" s="46" t="s">
        <v>34</v>
      </c>
      <c r="F410" s="3"/>
      <c r="G410" s="33" t="s">
        <v>33</v>
      </c>
      <c r="I410" s="36" t="s">
        <v>32</v>
      </c>
      <c r="K410" s="49" t="s">
        <v>31</v>
      </c>
    </row>
    <row r="411" spans="1:17" x14ac:dyDescent="0.2">
      <c r="A411" s="6"/>
      <c r="B411" s="5"/>
      <c r="C411" s="44"/>
      <c r="D411" s="3"/>
      <c r="E411" s="47"/>
      <c r="F411" s="3"/>
      <c r="G411" s="34"/>
      <c r="I411" s="37"/>
      <c r="K411" s="50"/>
    </row>
    <row r="412" spans="1:17" x14ac:dyDescent="0.2">
      <c r="A412" s="6"/>
      <c r="B412" s="5"/>
      <c r="C412" s="44"/>
      <c r="D412" s="3"/>
      <c r="E412" s="47"/>
      <c r="F412" s="3"/>
      <c r="G412" s="34"/>
      <c r="I412" s="37"/>
      <c r="K412" s="50"/>
    </row>
    <row r="413" spans="1:17" x14ac:dyDescent="0.2">
      <c r="A413" s="6"/>
      <c r="B413" s="5"/>
      <c r="C413" s="45"/>
      <c r="D413" s="3"/>
      <c r="E413" s="48"/>
      <c r="F413" s="3"/>
      <c r="G413" s="35"/>
      <c r="I413" s="38"/>
      <c r="K413" s="51"/>
      <c r="N413" cm="1">
        <f t="array" ref="N413">_xlfn.SWITCH(M415,1,1.5,2,1,3,0.5,4,-10,5,1)</f>
        <v>1.5</v>
      </c>
    </row>
    <row r="414" spans="1:17" x14ac:dyDescent="0.2">
      <c r="A414" s="6"/>
      <c r="B414" s="5"/>
    </row>
    <row r="415" spans="1:17" x14ac:dyDescent="0.2">
      <c r="A415" s="6"/>
      <c r="B415" s="5"/>
      <c r="M415">
        <v>1</v>
      </c>
    </row>
    <row r="416" spans="1:17" x14ac:dyDescent="0.2">
      <c r="A416" s="6"/>
      <c r="B416" s="5"/>
    </row>
    <row r="417" spans="1:17" x14ac:dyDescent="0.2">
      <c r="A417" s="6"/>
      <c r="B417" s="52" t="s">
        <v>39</v>
      </c>
      <c r="C417" s="52"/>
      <c r="D417" s="52"/>
      <c r="E417" s="52"/>
      <c r="F417" s="52"/>
      <c r="G417" s="52"/>
      <c r="H417" s="52"/>
      <c r="I417" s="52"/>
      <c r="J417" s="52"/>
      <c r="K417" s="4"/>
      <c r="L417" s="4"/>
    </row>
    <row r="418" spans="1:17" x14ac:dyDescent="0.2">
      <c r="A418" s="6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</row>
    <row r="419" spans="1:17" x14ac:dyDescent="0.2">
      <c r="A419" s="6"/>
      <c r="B419" s="41" t="s">
        <v>38</v>
      </c>
      <c r="C419" s="41"/>
      <c r="D419" s="41"/>
      <c r="E419" s="41"/>
      <c r="F419" s="41"/>
      <c r="G419" s="41"/>
      <c r="H419" s="41"/>
    </row>
    <row r="420" spans="1:17" x14ac:dyDescent="0.2">
      <c r="B420" s="24"/>
      <c r="C420" s="25"/>
      <c r="D420" s="25"/>
      <c r="E420" s="25"/>
      <c r="F420" s="25"/>
      <c r="G420" s="25"/>
      <c r="H420" s="25"/>
      <c r="I420" s="25"/>
      <c r="J420" s="25"/>
      <c r="K420" s="26"/>
      <c r="P420" s="8"/>
      <c r="Q420" s="8"/>
    </row>
    <row r="421" spans="1:17" x14ac:dyDescent="0.2">
      <c r="B421" s="27"/>
      <c r="C421" s="28"/>
      <c r="D421" s="28"/>
      <c r="E421" s="28"/>
      <c r="F421" s="28"/>
      <c r="G421" s="28"/>
      <c r="H421" s="28"/>
      <c r="I421" s="28"/>
      <c r="J421" s="28"/>
      <c r="K421" s="29"/>
      <c r="P421" s="8"/>
      <c r="Q421" s="8"/>
    </row>
    <row r="422" spans="1:17" x14ac:dyDescent="0.2">
      <c r="B422" s="27"/>
      <c r="C422" s="28"/>
      <c r="D422" s="28"/>
      <c r="E422" s="28"/>
      <c r="F422" s="28"/>
      <c r="G422" s="28"/>
      <c r="H422" s="28"/>
      <c r="I422" s="28"/>
      <c r="J422" s="28"/>
      <c r="K422" s="29"/>
      <c r="P422" s="8"/>
      <c r="Q422" s="8"/>
    </row>
    <row r="423" spans="1:17" x14ac:dyDescent="0.2">
      <c r="B423" s="27"/>
      <c r="C423" s="28"/>
      <c r="D423" s="28"/>
      <c r="E423" s="28"/>
      <c r="F423" s="28"/>
      <c r="G423" s="28"/>
      <c r="H423" s="28"/>
      <c r="I423" s="28"/>
      <c r="J423" s="28"/>
      <c r="K423" s="29"/>
      <c r="P423" s="8"/>
      <c r="Q423" s="8"/>
    </row>
    <row r="424" spans="1:17" x14ac:dyDescent="0.2">
      <c r="B424" s="27"/>
      <c r="C424" s="28"/>
      <c r="D424" s="28"/>
      <c r="E424" s="28"/>
      <c r="F424" s="28"/>
      <c r="G424" s="28"/>
      <c r="H424" s="28"/>
      <c r="I424" s="28"/>
      <c r="J424" s="28"/>
      <c r="K424" s="29"/>
      <c r="P424" s="8"/>
      <c r="Q424" s="8"/>
    </row>
    <row r="425" spans="1:17" x14ac:dyDescent="0.2">
      <c r="B425" s="27"/>
      <c r="C425" s="28"/>
      <c r="D425" s="28"/>
      <c r="E425" s="28"/>
      <c r="F425" s="28"/>
      <c r="G425" s="28"/>
      <c r="H425" s="28"/>
      <c r="I425" s="28"/>
      <c r="J425" s="28"/>
      <c r="K425" s="29"/>
      <c r="P425" s="8"/>
      <c r="Q425" s="8"/>
    </row>
    <row r="426" spans="1:17" x14ac:dyDescent="0.2">
      <c r="B426" s="27"/>
      <c r="C426" s="28"/>
      <c r="D426" s="28"/>
      <c r="E426" s="28"/>
      <c r="F426" s="28"/>
      <c r="G426" s="28"/>
      <c r="H426" s="28"/>
      <c r="I426" s="28"/>
      <c r="J426" s="28"/>
      <c r="K426" s="29"/>
      <c r="P426" s="8"/>
      <c r="Q426" s="8"/>
    </row>
    <row r="427" spans="1:17" x14ac:dyDescent="0.2">
      <c r="B427" s="27"/>
      <c r="C427" s="28"/>
      <c r="D427" s="28"/>
      <c r="E427" s="28"/>
      <c r="F427" s="28"/>
      <c r="G427" s="28"/>
      <c r="H427" s="28"/>
      <c r="I427" s="28"/>
      <c r="J427" s="28"/>
      <c r="K427" s="29"/>
      <c r="P427" s="8"/>
      <c r="Q427" s="8"/>
    </row>
    <row r="428" spans="1:17" x14ac:dyDescent="0.2">
      <c r="B428" s="30"/>
      <c r="C428" s="31"/>
      <c r="D428" s="31"/>
      <c r="E428" s="31"/>
      <c r="F428" s="31"/>
      <c r="G428" s="31"/>
      <c r="H428" s="31"/>
      <c r="I428" s="31"/>
      <c r="J428" s="31"/>
      <c r="K428" s="32"/>
      <c r="P428" s="8"/>
      <c r="Q428" s="8"/>
    </row>
    <row r="429" spans="1:17" ht="16" customHeight="1" x14ac:dyDescent="0.2">
      <c r="B429" s="28" t="s">
        <v>37</v>
      </c>
      <c r="C429" s="28"/>
      <c r="D429" s="28"/>
      <c r="E429" s="28"/>
      <c r="F429" s="28"/>
      <c r="G429" s="28"/>
      <c r="H429" s="28"/>
      <c r="I429" s="28"/>
      <c r="J429" s="28"/>
      <c r="K429" s="28"/>
      <c r="P429" s="8"/>
      <c r="Q429" s="8"/>
    </row>
    <row r="430" spans="1:17" x14ac:dyDescent="0.2">
      <c r="B430" s="24"/>
      <c r="C430" s="25"/>
      <c r="D430" s="25"/>
      <c r="E430" s="25"/>
      <c r="F430" s="25"/>
      <c r="G430" s="25"/>
      <c r="H430" s="25"/>
      <c r="I430" s="25"/>
      <c r="J430" s="25"/>
      <c r="K430" s="26"/>
      <c r="P430" s="8"/>
      <c r="Q430" s="8"/>
    </row>
    <row r="431" spans="1:17" x14ac:dyDescent="0.2">
      <c r="B431" s="27"/>
      <c r="C431" s="28"/>
      <c r="D431" s="28"/>
      <c r="E431" s="28"/>
      <c r="F431" s="28"/>
      <c r="G431" s="28"/>
      <c r="H431" s="28"/>
      <c r="I431" s="28"/>
      <c r="J431" s="28"/>
      <c r="K431" s="29"/>
      <c r="P431" s="8"/>
      <c r="Q431" s="8"/>
    </row>
    <row r="432" spans="1:17" x14ac:dyDescent="0.2">
      <c r="B432" s="27"/>
      <c r="C432" s="28"/>
      <c r="D432" s="28"/>
      <c r="E432" s="28"/>
      <c r="F432" s="28"/>
      <c r="G432" s="28"/>
      <c r="H432" s="28"/>
      <c r="I432" s="28"/>
      <c r="J432" s="28"/>
      <c r="K432" s="29"/>
      <c r="P432" s="8"/>
      <c r="Q432" s="8"/>
    </row>
    <row r="433" spans="1:17" x14ac:dyDescent="0.2">
      <c r="B433" s="27"/>
      <c r="C433" s="28"/>
      <c r="D433" s="28"/>
      <c r="E433" s="28"/>
      <c r="F433" s="28"/>
      <c r="G433" s="28"/>
      <c r="H433" s="28"/>
      <c r="I433" s="28"/>
      <c r="J433" s="28"/>
      <c r="K433" s="29"/>
      <c r="P433" s="8"/>
      <c r="Q433" s="8"/>
    </row>
    <row r="434" spans="1:17" x14ac:dyDescent="0.2">
      <c r="B434" s="27"/>
      <c r="C434" s="28"/>
      <c r="D434" s="28"/>
      <c r="E434" s="28"/>
      <c r="F434" s="28"/>
      <c r="G434" s="28"/>
      <c r="H434" s="28"/>
      <c r="I434" s="28"/>
      <c r="J434" s="28"/>
      <c r="K434" s="29"/>
      <c r="P434" s="8"/>
      <c r="Q434" s="8"/>
    </row>
    <row r="435" spans="1:17" x14ac:dyDescent="0.2">
      <c r="B435" s="27"/>
      <c r="C435" s="28"/>
      <c r="D435" s="28"/>
      <c r="E435" s="28"/>
      <c r="F435" s="28"/>
      <c r="G435" s="28"/>
      <c r="H435" s="28"/>
      <c r="I435" s="28"/>
      <c r="J435" s="28"/>
      <c r="K435" s="29"/>
      <c r="P435" s="8"/>
      <c r="Q435" s="8"/>
    </row>
    <row r="436" spans="1:17" x14ac:dyDescent="0.2">
      <c r="B436" s="30"/>
      <c r="C436" s="31"/>
      <c r="D436" s="31"/>
      <c r="E436" s="31"/>
      <c r="F436" s="31"/>
      <c r="G436" s="31"/>
      <c r="H436" s="31"/>
      <c r="I436" s="31"/>
      <c r="J436" s="31"/>
      <c r="K436" s="32"/>
      <c r="P436" s="8"/>
      <c r="Q436" s="8"/>
    </row>
    <row r="437" spans="1:17" x14ac:dyDescent="0.2">
      <c r="A437" s="6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</row>
    <row r="438" spans="1:17" x14ac:dyDescent="0.2">
      <c r="A438" s="6"/>
      <c r="B438" s="42" t="s">
        <v>36</v>
      </c>
      <c r="C438" s="42"/>
      <c r="D438" s="42"/>
      <c r="E438" s="42"/>
      <c r="F438" s="42"/>
      <c r="G438" s="42"/>
      <c r="H438" s="42"/>
      <c r="I438" s="42"/>
      <c r="J438" s="42"/>
      <c r="K438" s="42"/>
      <c r="L438" s="42"/>
    </row>
    <row r="439" spans="1:17" x14ac:dyDescent="0.2">
      <c r="A439" s="6"/>
      <c r="B439" s="5"/>
    </row>
    <row r="440" spans="1:17" x14ac:dyDescent="0.2">
      <c r="A440" s="6"/>
      <c r="B440" s="5"/>
      <c r="C440" s="43" t="s">
        <v>35</v>
      </c>
      <c r="D440" s="3"/>
      <c r="E440" s="46" t="s">
        <v>34</v>
      </c>
      <c r="F440" s="3"/>
      <c r="G440" s="33" t="s">
        <v>33</v>
      </c>
      <c r="I440" s="36" t="s">
        <v>32</v>
      </c>
      <c r="K440" s="49" t="s">
        <v>31</v>
      </c>
    </row>
    <row r="441" spans="1:17" x14ac:dyDescent="0.2">
      <c r="A441" s="6"/>
      <c r="B441" s="5"/>
      <c r="C441" s="44"/>
      <c r="D441" s="3"/>
      <c r="E441" s="47"/>
      <c r="F441" s="3"/>
      <c r="G441" s="34"/>
      <c r="I441" s="37"/>
      <c r="K441" s="50"/>
    </row>
    <row r="442" spans="1:17" x14ac:dyDescent="0.2">
      <c r="A442" s="6"/>
      <c r="B442" s="5"/>
      <c r="C442" s="44"/>
      <c r="D442" s="3"/>
      <c r="E442" s="47"/>
      <c r="F442" s="3"/>
      <c r="G442" s="34"/>
      <c r="I442" s="37"/>
      <c r="K442" s="50"/>
    </row>
    <row r="443" spans="1:17" x14ac:dyDescent="0.2">
      <c r="A443" s="6"/>
      <c r="B443" s="5"/>
      <c r="C443" s="45"/>
      <c r="D443" s="3"/>
      <c r="E443" s="48"/>
      <c r="F443" s="3"/>
      <c r="G443" s="35"/>
      <c r="I443" s="38"/>
      <c r="K443" s="51"/>
      <c r="N443" cm="1">
        <f t="array" ref="N443">_xlfn.SWITCH(M445,1,1.5,2,1,3,0.5,4,-10,5,1)</f>
        <v>1.5</v>
      </c>
    </row>
    <row r="444" spans="1:17" x14ac:dyDescent="0.2">
      <c r="A444" s="6"/>
      <c r="B444" s="5"/>
    </row>
    <row r="445" spans="1:17" x14ac:dyDescent="0.2">
      <c r="A445" s="6"/>
      <c r="B445" s="5"/>
      <c r="M445">
        <v>1</v>
      </c>
    </row>
    <row r="446" spans="1:17" x14ac:dyDescent="0.2">
      <c r="A446" s="6"/>
      <c r="B446" s="5"/>
    </row>
    <row r="447" spans="1:17" x14ac:dyDescent="0.2">
      <c r="A447" s="6"/>
      <c r="B447" s="5"/>
    </row>
    <row r="448" spans="1:17" x14ac:dyDescent="0.2">
      <c r="A448" s="6"/>
      <c r="B448" s="39" t="s">
        <v>30</v>
      </c>
      <c r="C448" s="39"/>
      <c r="D448" s="40"/>
      <c r="E448" s="7">
        <f>_xlfn.IFNA(SUM(N76:N447),"")</f>
        <v>100</v>
      </c>
      <c r="F448" s="4" t="s">
        <v>29</v>
      </c>
      <c r="I448" s="7">
        <f>IFERROR(E448/2.5,"")</f>
        <v>40</v>
      </c>
      <c r="J448" s="4" t="s">
        <v>28</v>
      </c>
      <c r="M448" s="3"/>
      <c r="O448" s="4"/>
    </row>
    <row r="449" spans="1:15" x14ac:dyDescent="0.2">
      <c r="A449" s="6"/>
      <c r="B449" s="5"/>
      <c r="M449" s="3"/>
    </row>
    <row r="450" spans="1:15" x14ac:dyDescent="0.2">
      <c r="C450" s="4"/>
      <c r="D450" s="4"/>
      <c r="O450" s="4"/>
    </row>
    <row r="452" spans="1:15" ht="16" customHeight="1" x14ac:dyDescent="0.2">
      <c r="E452" s="76" t="s">
        <v>27</v>
      </c>
      <c r="F452" s="77"/>
      <c r="G452" s="1"/>
      <c r="I452" s="76" t="s">
        <v>26</v>
      </c>
      <c r="J452" s="77"/>
      <c r="M452" s="3"/>
    </row>
    <row r="453" spans="1:15" x14ac:dyDescent="0.2">
      <c r="E453" s="1"/>
      <c r="F453" s="1"/>
      <c r="G453" s="1"/>
      <c r="I453" s="1"/>
      <c r="J453" s="1"/>
      <c r="M453" s="3"/>
    </row>
    <row r="454" spans="1:15" x14ac:dyDescent="0.2">
      <c r="E454" s="2" t="s">
        <v>25</v>
      </c>
      <c r="F454" s="1"/>
      <c r="G454" s="1"/>
      <c r="I454" s="70" t="s">
        <v>24</v>
      </c>
      <c r="J454" s="70"/>
    </row>
    <row r="455" spans="1:15" x14ac:dyDescent="0.2">
      <c r="E455" s="2" t="s">
        <v>23</v>
      </c>
      <c r="F455" s="1"/>
      <c r="G455" s="1"/>
      <c r="I455" s="70" t="s">
        <v>22</v>
      </c>
      <c r="J455" s="70"/>
    </row>
    <row r="456" spans="1:15" x14ac:dyDescent="0.2">
      <c r="E456" s="2" t="s">
        <v>21</v>
      </c>
      <c r="F456" s="1"/>
      <c r="G456" s="1"/>
      <c r="I456" s="70" t="s">
        <v>20</v>
      </c>
      <c r="J456" s="70"/>
    </row>
    <row r="457" spans="1:15" x14ac:dyDescent="0.2">
      <c r="E457" s="2" t="s">
        <v>19</v>
      </c>
      <c r="F457" s="1"/>
      <c r="G457" s="1"/>
      <c r="I457" s="70" t="s">
        <v>18</v>
      </c>
      <c r="J457" s="70"/>
    </row>
    <row r="458" spans="1:15" x14ac:dyDescent="0.2">
      <c r="E458" s="2" t="s">
        <v>17</v>
      </c>
      <c r="F458" s="1"/>
      <c r="G458" s="1"/>
      <c r="I458" s="70" t="s">
        <v>16</v>
      </c>
      <c r="J458" s="70"/>
    </row>
    <row r="459" spans="1:15" x14ac:dyDescent="0.2">
      <c r="E459" s="2" t="s">
        <v>15</v>
      </c>
      <c r="F459" s="1"/>
      <c r="G459" s="1"/>
      <c r="I459" s="70" t="s">
        <v>14</v>
      </c>
      <c r="J459" s="70"/>
    </row>
    <row r="460" spans="1:15" x14ac:dyDescent="0.2">
      <c r="E460" s="2" t="s">
        <v>13</v>
      </c>
      <c r="F460" s="1"/>
      <c r="G460" s="1"/>
      <c r="I460" s="70" t="s">
        <v>12</v>
      </c>
      <c r="J460" s="70"/>
    </row>
    <row r="461" spans="1:15" x14ac:dyDescent="0.2">
      <c r="E461" s="2" t="s">
        <v>11</v>
      </c>
      <c r="F461" s="1"/>
      <c r="G461" s="1"/>
      <c r="I461" s="70" t="s">
        <v>10</v>
      </c>
      <c r="J461" s="70"/>
    </row>
    <row r="462" spans="1:15" x14ac:dyDescent="0.2">
      <c r="E462" s="2" t="s">
        <v>9</v>
      </c>
      <c r="F462" s="1"/>
      <c r="G462" s="1"/>
      <c r="I462" s="70" t="s">
        <v>8</v>
      </c>
      <c r="J462" s="70"/>
    </row>
    <row r="463" spans="1:15" x14ac:dyDescent="0.2">
      <c r="E463" s="2" t="s">
        <v>7</v>
      </c>
      <c r="F463" s="1"/>
      <c r="G463" s="1"/>
      <c r="I463" s="70" t="s">
        <v>6</v>
      </c>
      <c r="J463" s="70"/>
    </row>
    <row r="464" spans="1:15" x14ac:dyDescent="0.2">
      <c r="E464" s="2" t="s">
        <v>5</v>
      </c>
      <c r="F464" s="1"/>
      <c r="G464" s="1"/>
      <c r="I464" s="70" t="s">
        <v>4</v>
      </c>
      <c r="J464" s="70"/>
    </row>
    <row r="465" spans="5:10" x14ac:dyDescent="0.2">
      <c r="E465" s="2" t="s">
        <v>3</v>
      </c>
      <c r="F465" s="1"/>
      <c r="G465" s="1"/>
      <c r="I465" s="70" t="s">
        <v>2</v>
      </c>
      <c r="J465" s="70"/>
    </row>
    <row r="466" spans="5:10" x14ac:dyDescent="0.2">
      <c r="E466" s="2" t="s">
        <v>1</v>
      </c>
      <c r="F466" s="1"/>
      <c r="G466" s="1"/>
      <c r="I466" s="1"/>
      <c r="J466" s="1"/>
    </row>
    <row r="467" spans="5:10" x14ac:dyDescent="0.2">
      <c r="E467" s="2" t="s">
        <v>0</v>
      </c>
      <c r="F467" s="1"/>
      <c r="G467" s="1"/>
      <c r="I467" s="1"/>
      <c r="J467" s="1"/>
    </row>
  </sheetData>
  <mergeCells count="168">
    <mergeCell ref="I463:J463"/>
    <mergeCell ref="I464:J464"/>
    <mergeCell ref="I465:J465"/>
    <mergeCell ref="D2:H2"/>
    <mergeCell ref="D4:H4"/>
    <mergeCell ref="B7:D7"/>
    <mergeCell ref="G7:I7"/>
    <mergeCell ref="B8:E8"/>
    <mergeCell ref="G8:J8"/>
    <mergeCell ref="I454:J454"/>
    <mergeCell ref="I457:J457"/>
    <mergeCell ref="I458:J458"/>
    <mergeCell ref="I459:J459"/>
    <mergeCell ref="I460:J460"/>
    <mergeCell ref="I461:J461"/>
    <mergeCell ref="I462:J462"/>
    <mergeCell ref="I455:J455"/>
    <mergeCell ref="I456:J456"/>
    <mergeCell ref="I452:J452"/>
    <mergeCell ref="E452:F452"/>
    <mergeCell ref="B19:G19"/>
    <mergeCell ref="C20:K22"/>
    <mergeCell ref="C24:K25"/>
    <mergeCell ref="C27:K28"/>
    <mergeCell ref="B139:G139"/>
    <mergeCell ref="B141:H141"/>
    <mergeCell ref="B30:G30"/>
    <mergeCell ref="C32:K34"/>
    <mergeCell ref="C71:C74"/>
    <mergeCell ref="E71:E74"/>
    <mergeCell ref="G71:G74"/>
    <mergeCell ref="I71:I74"/>
    <mergeCell ref="B10:C10"/>
    <mergeCell ref="D10:G10"/>
    <mergeCell ref="D11:H11"/>
    <mergeCell ref="B13:K14"/>
    <mergeCell ref="B16:F16"/>
    <mergeCell ref="C17:K17"/>
    <mergeCell ref="B36:E36"/>
    <mergeCell ref="C38:K39"/>
    <mergeCell ref="C41:K42"/>
    <mergeCell ref="E45:H45"/>
    <mergeCell ref="B48:I48"/>
    <mergeCell ref="B51:K59"/>
    <mergeCell ref="B60:K60"/>
    <mergeCell ref="B61:K67"/>
    <mergeCell ref="B69:L69"/>
    <mergeCell ref="B108:G108"/>
    <mergeCell ref="B110:H110"/>
    <mergeCell ref="B111:K119"/>
    <mergeCell ref="B120:K120"/>
    <mergeCell ref="B121:K127"/>
    <mergeCell ref="B129:L129"/>
    <mergeCell ref="C131:C134"/>
    <mergeCell ref="E131:E134"/>
    <mergeCell ref="G131:G134"/>
    <mergeCell ref="I131:I134"/>
    <mergeCell ref="B78:J78"/>
    <mergeCell ref="B81:K89"/>
    <mergeCell ref="B90:K90"/>
    <mergeCell ref="B91:K97"/>
    <mergeCell ref="B99:L99"/>
    <mergeCell ref="C101:C104"/>
    <mergeCell ref="E101:E104"/>
    <mergeCell ref="G101:G104"/>
    <mergeCell ref="I101:I104"/>
    <mergeCell ref="B297:K305"/>
    <mergeCell ref="B142:K150"/>
    <mergeCell ref="B151:K151"/>
    <mergeCell ref="B222:L222"/>
    <mergeCell ref="C224:C227"/>
    <mergeCell ref="E224:E227"/>
    <mergeCell ref="G224:G227"/>
    <mergeCell ref="I224:I227"/>
    <mergeCell ref="B160:L160"/>
    <mergeCell ref="C162:C165"/>
    <mergeCell ref="E162:E165"/>
    <mergeCell ref="G162:G165"/>
    <mergeCell ref="I162:I165"/>
    <mergeCell ref="B169:F169"/>
    <mergeCell ref="B171:E171"/>
    <mergeCell ref="B172:K180"/>
    <mergeCell ref="B181:K181"/>
    <mergeCell ref="B182:K188"/>
    <mergeCell ref="B190:L190"/>
    <mergeCell ref="C192:C195"/>
    <mergeCell ref="E192:E195"/>
    <mergeCell ref="I287:I290"/>
    <mergeCell ref="B294:G294"/>
    <mergeCell ref="G192:G195"/>
    <mergeCell ref="I192:I195"/>
    <mergeCell ref="B200:J201"/>
    <mergeCell ref="B203:H203"/>
    <mergeCell ref="B204:K212"/>
    <mergeCell ref="B213:K213"/>
    <mergeCell ref="B296:H296"/>
    <mergeCell ref="B368:K374"/>
    <mergeCell ref="B376:L376"/>
    <mergeCell ref="C378:C381"/>
    <mergeCell ref="E378:E381"/>
    <mergeCell ref="B306:K306"/>
    <mergeCell ref="B307:K313"/>
    <mergeCell ref="B315:L315"/>
    <mergeCell ref="B232:I232"/>
    <mergeCell ref="B234:H234"/>
    <mergeCell ref="B245:K245"/>
    <mergeCell ref="B254:L254"/>
    <mergeCell ref="C256:C259"/>
    <mergeCell ref="E256:E259"/>
    <mergeCell ref="G256:G259"/>
    <mergeCell ref="I256:I259"/>
    <mergeCell ref="B264:J264"/>
    <mergeCell ref="B266:H266"/>
    <mergeCell ref="B267:K275"/>
    <mergeCell ref="B276:K276"/>
    <mergeCell ref="B277:K283"/>
    <mergeCell ref="B285:L285"/>
    <mergeCell ref="C287:C290"/>
    <mergeCell ref="E287:E290"/>
    <mergeCell ref="G287:G290"/>
    <mergeCell ref="E440:E443"/>
    <mergeCell ref="G440:G443"/>
    <mergeCell ref="I440:I443"/>
    <mergeCell ref="K440:K443"/>
    <mergeCell ref="C385:J385"/>
    <mergeCell ref="B387:I387"/>
    <mergeCell ref="C317:C320"/>
    <mergeCell ref="E317:E320"/>
    <mergeCell ref="G317:G320"/>
    <mergeCell ref="I317:I320"/>
    <mergeCell ref="B325:H325"/>
    <mergeCell ref="B327:H327"/>
    <mergeCell ref="B328:K336"/>
    <mergeCell ref="B337:K337"/>
    <mergeCell ref="B338:K344"/>
    <mergeCell ref="B346:L346"/>
    <mergeCell ref="C348:C351"/>
    <mergeCell ref="E348:E351"/>
    <mergeCell ref="G348:G351"/>
    <mergeCell ref="I348:I351"/>
    <mergeCell ref="B355:F355"/>
    <mergeCell ref="B357:H357"/>
    <mergeCell ref="B358:K366"/>
    <mergeCell ref="B367:K367"/>
    <mergeCell ref="B152:K158"/>
    <mergeCell ref="B214:K220"/>
    <mergeCell ref="B235:K243"/>
    <mergeCell ref="B246:K252"/>
    <mergeCell ref="G378:G381"/>
    <mergeCell ref="I378:I381"/>
    <mergeCell ref="B448:D448"/>
    <mergeCell ref="B389:H389"/>
    <mergeCell ref="B390:K398"/>
    <mergeCell ref="B399:K399"/>
    <mergeCell ref="B400:K406"/>
    <mergeCell ref="B408:L408"/>
    <mergeCell ref="C410:C413"/>
    <mergeCell ref="E410:E413"/>
    <mergeCell ref="G410:G413"/>
    <mergeCell ref="I410:I413"/>
    <mergeCell ref="K410:K413"/>
    <mergeCell ref="B417:J417"/>
    <mergeCell ref="B419:H419"/>
    <mergeCell ref="B420:K428"/>
    <mergeCell ref="B429:K429"/>
    <mergeCell ref="B430:K436"/>
    <mergeCell ref="B438:L438"/>
    <mergeCell ref="C440:C443"/>
  </mergeCells>
  <pageMargins left="0.7" right="0.7" top="0.75" bottom="0.75" header="0.3" footer="0.3"/>
  <pageSetup orientation="portrait" horizontalDpi="0" verticalDpi="0"/>
  <rowBreaks count="6" manualBreakCount="6">
    <brk id="40" max="16383" man="1"/>
    <brk id="98" max="16383" man="1"/>
    <brk id="199" max="16383" man="1"/>
    <brk id="253" max="16383" man="1"/>
    <brk id="354" max="16383" man="1"/>
    <brk id="407" max="16383" man="1"/>
  </rowBreaks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3" name="Group Box 1">
              <controlPr defaultSize="0" autoFill="0" autoPict="0">
                <anchor moveWithCells="1">
                  <from>
                    <xdr:col>1</xdr:col>
                    <xdr:colOff>406400</xdr:colOff>
                    <xdr:row>134</xdr:row>
                    <xdr:rowOff>63500</xdr:rowOff>
                  </from>
                  <to>
                    <xdr:col>14</xdr:col>
                    <xdr:colOff>203200</xdr:colOff>
                    <xdr:row>136</xdr:row>
                    <xdr:rowOff>127000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4" name="Group Box 2">
              <controlPr defaultSize="0" autoFill="0" autoPict="0">
                <anchor moveWithCells="1">
                  <from>
                    <xdr:col>1</xdr:col>
                    <xdr:colOff>406400</xdr:colOff>
                    <xdr:row>165</xdr:row>
                    <xdr:rowOff>114300</xdr:rowOff>
                  </from>
                  <to>
                    <xdr:col>14</xdr:col>
                    <xdr:colOff>88900</xdr:colOff>
                    <xdr:row>167</xdr:row>
                    <xdr:rowOff>101600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Group Box 3">
              <controlPr defaultSize="0" autoFill="0" autoPict="0">
                <anchor moveWithCells="1">
                  <from>
                    <xdr:col>2</xdr:col>
                    <xdr:colOff>0</xdr:colOff>
                    <xdr:row>104</xdr:row>
                    <xdr:rowOff>114300</xdr:rowOff>
                  </from>
                  <to>
                    <xdr:col>14</xdr:col>
                    <xdr:colOff>88900</xdr:colOff>
                    <xdr:row>106</xdr:row>
                    <xdr:rowOff>101600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6" name="Group Box 4">
              <controlPr defaultSize="0" autoFill="0" autoPict="0">
                <anchor moveWithCells="1">
                  <from>
                    <xdr:col>2</xdr:col>
                    <xdr:colOff>0</xdr:colOff>
                    <xdr:row>74</xdr:row>
                    <xdr:rowOff>101600</xdr:rowOff>
                  </from>
                  <to>
                    <xdr:col>14</xdr:col>
                    <xdr:colOff>88900</xdr:colOff>
                    <xdr:row>76</xdr:row>
                    <xdr:rowOff>101600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7" name="Group Box 5">
              <controlPr defaultSize="0" autoFill="0" autoPict="0">
                <anchor moveWithCells="1">
                  <from>
                    <xdr:col>2</xdr:col>
                    <xdr:colOff>0</xdr:colOff>
                    <xdr:row>195</xdr:row>
                    <xdr:rowOff>114300</xdr:rowOff>
                  </from>
                  <to>
                    <xdr:col>14</xdr:col>
                    <xdr:colOff>88900</xdr:colOff>
                    <xdr:row>197</xdr:row>
                    <xdr:rowOff>101600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8" name="Group Box 6">
              <controlPr defaultSize="0" autoFill="0" autoPict="0">
                <anchor moveWithCells="1">
                  <from>
                    <xdr:col>2</xdr:col>
                    <xdr:colOff>0</xdr:colOff>
                    <xdr:row>227</xdr:row>
                    <xdr:rowOff>88900</xdr:rowOff>
                  </from>
                  <to>
                    <xdr:col>14</xdr:col>
                    <xdr:colOff>101600</xdr:colOff>
                    <xdr:row>229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9" name="Group Box 7">
              <controlPr defaultSize="0" autoFill="0" autoPict="0">
                <anchor moveWithCells="1">
                  <from>
                    <xdr:col>2</xdr:col>
                    <xdr:colOff>12700</xdr:colOff>
                    <xdr:row>259</xdr:row>
                    <xdr:rowOff>127000</xdr:rowOff>
                  </from>
                  <to>
                    <xdr:col>16</xdr:col>
                    <xdr:colOff>101600</xdr:colOff>
                    <xdr:row>261</xdr:row>
                    <xdr:rowOff>101600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0" name="Option Button 8">
              <controlPr defaultSize="0" autoFill="0" autoLine="0" autoPict="0">
                <anchor moveWithCells="1">
                  <from>
                    <xdr:col>8</xdr:col>
                    <xdr:colOff>266700</xdr:colOff>
                    <xdr:row>291</xdr:row>
                    <xdr:rowOff>12700</xdr:rowOff>
                  </from>
                  <to>
                    <xdr:col>8</xdr:col>
                    <xdr:colOff>596900</xdr:colOff>
                    <xdr:row>292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1" name="Group Box 9">
              <controlPr defaultSize="0" autoFill="0" autoPict="0">
                <anchor moveWithCells="1">
                  <from>
                    <xdr:col>2</xdr:col>
                    <xdr:colOff>0</xdr:colOff>
                    <xdr:row>290</xdr:row>
                    <xdr:rowOff>127000</xdr:rowOff>
                  </from>
                  <to>
                    <xdr:col>16</xdr:col>
                    <xdr:colOff>76200</xdr:colOff>
                    <xdr:row>292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2" name="Group Box 10">
              <controlPr defaultSize="0" autoFill="0" autoPict="0">
                <anchor moveWithCells="1">
                  <from>
                    <xdr:col>1</xdr:col>
                    <xdr:colOff>419100</xdr:colOff>
                    <xdr:row>320</xdr:row>
                    <xdr:rowOff>139700</xdr:rowOff>
                  </from>
                  <to>
                    <xdr:col>16</xdr:col>
                    <xdr:colOff>101600</xdr:colOff>
                    <xdr:row>322</xdr:row>
                    <xdr:rowOff>88900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3" name="Group Box 11">
              <controlPr defaultSize="0" autoFill="0" autoPict="0">
                <anchor moveWithCells="1">
                  <from>
                    <xdr:col>2</xdr:col>
                    <xdr:colOff>12700</xdr:colOff>
                    <xdr:row>351</xdr:row>
                    <xdr:rowOff>127000</xdr:rowOff>
                  </from>
                  <to>
                    <xdr:col>16</xdr:col>
                    <xdr:colOff>88900</xdr:colOff>
                    <xdr:row>353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4" name="Group Box 12">
              <controlPr defaultSize="0" autoFill="0" autoPict="0">
                <anchor moveWithCells="1">
                  <from>
                    <xdr:col>1</xdr:col>
                    <xdr:colOff>406400</xdr:colOff>
                    <xdr:row>413</xdr:row>
                    <xdr:rowOff>101600</xdr:rowOff>
                  </from>
                  <to>
                    <xdr:col>16</xdr:col>
                    <xdr:colOff>88900</xdr:colOff>
                    <xdr:row>415</xdr:row>
                    <xdr:rowOff>101600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5" name="Group Box 13">
              <controlPr defaultSize="0" autoFill="0" autoPict="0">
                <anchor moveWithCells="1">
                  <from>
                    <xdr:col>1</xdr:col>
                    <xdr:colOff>406400</xdr:colOff>
                    <xdr:row>443</xdr:row>
                    <xdr:rowOff>114300</xdr:rowOff>
                  </from>
                  <to>
                    <xdr:col>16</xdr:col>
                    <xdr:colOff>88900</xdr:colOff>
                    <xdr:row>445</xdr:row>
                    <xdr:rowOff>101600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6" name="Option Button 14">
              <controlPr defaultSize="0" autoFill="0" autoLine="0" autoPict="0">
                <anchor moveWithCells="1">
                  <from>
                    <xdr:col>2</xdr:col>
                    <xdr:colOff>215900</xdr:colOff>
                    <xdr:row>74</xdr:row>
                    <xdr:rowOff>177800</xdr:rowOff>
                  </from>
                  <to>
                    <xdr:col>2</xdr:col>
                    <xdr:colOff>508000</xdr:colOff>
                    <xdr:row>76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7" name="Option Button 15">
              <controlPr defaultSize="0" autoFill="0" autoLine="0" autoPict="0">
                <anchor moveWithCells="1">
                  <from>
                    <xdr:col>4</xdr:col>
                    <xdr:colOff>228600</xdr:colOff>
                    <xdr:row>75</xdr:row>
                    <xdr:rowOff>12700</xdr:rowOff>
                  </from>
                  <to>
                    <xdr:col>4</xdr:col>
                    <xdr:colOff>482600</xdr:colOff>
                    <xdr:row>76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8" name="Option Button 16">
              <controlPr defaultSize="0" autoFill="0" autoLine="0" autoPict="0">
                <anchor moveWithCells="1">
                  <from>
                    <xdr:col>6</xdr:col>
                    <xdr:colOff>241300</xdr:colOff>
                    <xdr:row>75</xdr:row>
                    <xdr:rowOff>12700</xdr:rowOff>
                  </from>
                  <to>
                    <xdr:col>6</xdr:col>
                    <xdr:colOff>546100</xdr:colOff>
                    <xdr:row>76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9" name="Option Button 17">
              <controlPr defaultSize="0" autoFill="0" autoLine="0" autoPict="0">
                <anchor moveWithCells="1">
                  <from>
                    <xdr:col>8</xdr:col>
                    <xdr:colOff>228600</xdr:colOff>
                    <xdr:row>74</xdr:row>
                    <xdr:rowOff>165100</xdr:rowOff>
                  </from>
                  <to>
                    <xdr:col>8</xdr:col>
                    <xdr:colOff>508000</xdr:colOff>
                    <xdr:row>76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0" name="Option Button 18">
              <controlPr defaultSize="0" autoFill="0" autoLine="0" autoPict="0">
                <anchor moveWithCells="1">
                  <from>
                    <xdr:col>2</xdr:col>
                    <xdr:colOff>215900</xdr:colOff>
                    <xdr:row>104</xdr:row>
                    <xdr:rowOff>203200</xdr:rowOff>
                  </from>
                  <to>
                    <xdr:col>2</xdr:col>
                    <xdr:colOff>495300</xdr:colOff>
                    <xdr:row>106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1" name="Option Button 19">
              <controlPr defaultSize="0" autoFill="0" autoLine="0" autoPict="0">
                <anchor moveWithCells="1">
                  <from>
                    <xdr:col>4</xdr:col>
                    <xdr:colOff>241300</xdr:colOff>
                    <xdr:row>105</xdr:row>
                    <xdr:rowOff>12700</xdr:rowOff>
                  </from>
                  <to>
                    <xdr:col>4</xdr:col>
                    <xdr:colOff>508000</xdr:colOff>
                    <xdr:row>106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2" name="Option Button 20">
              <controlPr defaultSize="0" autoFill="0" autoLine="0" autoPict="0">
                <anchor moveWithCells="1">
                  <from>
                    <xdr:col>6</xdr:col>
                    <xdr:colOff>228600</xdr:colOff>
                    <xdr:row>105</xdr:row>
                    <xdr:rowOff>0</xdr:rowOff>
                  </from>
                  <to>
                    <xdr:col>6</xdr:col>
                    <xdr:colOff>495300</xdr:colOff>
                    <xdr:row>106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3" name="Option Button 21">
              <controlPr defaultSize="0" autoFill="0" autoLine="0" autoPict="0">
                <anchor moveWithCells="1">
                  <from>
                    <xdr:col>8</xdr:col>
                    <xdr:colOff>241300</xdr:colOff>
                    <xdr:row>104</xdr:row>
                    <xdr:rowOff>177800</xdr:rowOff>
                  </from>
                  <to>
                    <xdr:col>8</xdr:col>
                    <xdr:colOff>558800</xdr:colOff>
                    <xdr:row>106</xdr:row>
                    <xdr:rowOff>63500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4" name="Option Button 22">
              <controlPr defaultSize="0" autoFill="0" autoLine="0" autoPict="0">
                <anchor moveWithCells="1">
                  <from>
                    <xdr:col>2</xdr:col>
                    <xdr:colOff>215900</xdr:colOff>
                    <xdr:row>134</xdr:row>
                    <xdr:rowOff>190500</xdr:rowOff>
                  </from>
                  <to>
                    <xdr:col>2</xdr:col>
                    <xdr:colOff>508000</xdr:colOff>
                    <xdr:row>136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5" name="Option Button 23">
              <controlPr defaultSize="0" autoFill="0" autoLine="0" autoPict="0">
                <anchor moveWithCells="1">
                  <from>
                    <xdr:col>4</xdr:col>
                    <xdr:colOff>215900</xdr:colOff>
                    <xdr:row>134</xdr:row>
                    <xdr:rowOff>203200</xdr:rowOff>
                  </from>
                  <to>
                    <xdr:col>4</xdr:col>
                    <xdr:colOff>495300</xdr:colOff>
                    <xdr:row>136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6" name="Option Button 24">
              <controlPr defaultSize="0" autoFill="0" autoLine="0" autoPict="0">
                <anchor moveWithCells="1">
                  <from>
                    <xdr:col>6</xdr:col>
                    <xdr:colOff>228600</xdr:colOff>
                    <xdr:row>135</xdr:row>
                    <xdr:rowOff>0</xdr:rowOff>
                  </from>
                  <to>
                    <xdr:col>6</xdr:col>
                    <xdr:colOff>520700</xdr:colOff>
                    <xdr:row>136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7" name="Option Button 25">
              <controlPr defaultSize="0" autoFill="0" autoLine="0" autoPict="0">
                <anchor moveWithCells="1">
                  <from>
                    <xdr:col>8</xdr:col>
                    <xdr:colOff>228600</xdr:colOff>
                    <xdr:row>134</xdr:row>
                    <xdr:rowOff>165100</xdr:rowOff>
                  </from>
                  <to>
                    <xdr:col>8</xdr:col>
                    <xdr:colOff>520700</xdr:colOff>
                    <xdr:row>136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8" name="Option Button 26">
              <controlPr defaultSize="0" autoFill="0" autoLine="0" autoPict="0">
                <anchor moveWithCells="1">
                  <from>
                    <xdr:col>2</xdr:col>
                    <xdr:colOff>215900</xdr:colOff>
                    <xdr:row>165</xdr:row>
                    <xdr:rowOff>203200</xdr:rowOff>
                  </from>
                  <to>
                    <xdr:col>2</xdr:col>
                    <xdr:colOff>482600</xdr:colOff>
                    <xdr:row>167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29" name="Option Button 27">
              <controlPr defaultSize="0" autoFill="0" autoLine="0" autoPict="0">
                <anchor moveWithCells="1">
                  <from>
                    <xdr:col>2</xdr:col>
                    <xdr:colOff>203200</xdr:colOff>
                    <xdr:row>227</xdr:row>
                    <xdr:rowOff>177800</xdr:rowOff>
                  </from>
                  <to>
                    <xdr:col>2</xdr:col>
                    <xdr:colOff>495300</xdr:colOff>
                    <xdr:row>229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30" name="Option Button 28">
              <controlPr defaultSize="0" autoFill="0" autoLine="0" autoPict="0">
                <anchor moveWithCells="1">
                  <from>
                    <xdr:col>4</xdr:col>
                    <xdr:colOff>228600</xdr:colOff>
                    <xdr:row>227</xdr:row>
                    <xdr:rowOff>177800</xdr:rowOff>
                  </from>
                  <to>
                    <xdr:col>4</xdr:col>
                    <xdr:colOff>533400</xdr:colOff>
                    <xdr:row>229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31" name="Option Button 29">
              <controlPr defaultSize="0" autoFill="0" autoLine="0" autoPict="0">
                <anchor moveWithCells="1">
                  <from>
                    <xdr:col>6</xdr:col>
                    <xdr:colOff>215900</xdr:colOff>
                    <xdr:row>227</xdr:row>
                    <xdr:rowOff>177800</xdr:rowOff>
                  </from>
                  <to>
                    <xdr:col>6</xdr:col>
                    <xdr:colOff>457200</xdr:colOff>
                    <xdr:row>229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32" name="Option Button 30">
              <controlPr defaultSize="0" autoFill="0" autoLine="0" autoPict="0">
                <anchor moveWithCells="1">
                  <from>
                    <xdr:col>8</xdr:col>
                    <xdr:colOff>241300</xdr:colOff>
                    <xdr:row>227</xdr:row>
                    <xdr:rowOff>177800</xdr:rowOff>
                  </from>
                  <to>
                    <xdr:col>8</xdr:col>
                    <xdr:colOff>520700</xdr:colOff>
                    <xdr:row>229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33" name="Group Box 31">
              <controlPr defaultSize="0" autoFill="0" autoPict="0">
                <anchor moveWithCells="1">
                  <from>
                    <xdr:col>2</xdr:col>
                    <xdr:colOff>12700</xdr:colOff>
                    <xdr:row>382</xdr:row>
                    <xdr:rowOff>0</xdr:rowOff>
                  </from>
                  <to>
                    <xdr:col>16</xdr:col>
                    <xdr:colOff>101600</xdr:colOff>
                    <xdr:row>383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34" name="Option Button 32">
              <controlPr defaultSize="0" autoFill="0" autoLine="0" autoPict="0">
                <anchor moveWithCells="1">
                  <from>
                    <xdr:col>4</xdr:col>
                    <xdr:colOff>228600</xdr:colOff>
                    <xdr:row>165</xdr:row>
                    <xdr:rowOff>203200</xdr:rowOff>
                  </from>
                  <to>
                    <xdr:col>4</xdr:col>
                    <xdr:colOff>520700</xdr:colOff>
                    <xdr:row>167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35" name="Option Button 33">
              <controlPr defaultSize="0" autoFill="0" autoLine="0" autoPict="0">
                <anchor moveWithCells="1">
                  <from>
                    <xdr:col>6</xdr:col>
                    <xdr:colOff>228600</xdr:colOff>
                    <xdr:row>166</xdr:row>
                    <xdr:rowOff>12700</xdr:rowOff>
                  </from>
                  <to>
                    <xdr:col>6</xdr:col>
                    <xdr:colOff>508000</xdr:colOff>
                    <xdr:row>167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36" name="Option Button 34">
              <controlPr defaultSize="0" autoFill="0" autoLine="0" autoPict="0">
                <anchor moveWithCells="1">
                  <from>
                    <xdr:col>8</xdr:col>
                    <xdr:colOff>241300</xdr:colOff>
                    <xdr:row>165</xdr:row>
                    <xdr:rowOff>190500</xdr:rowOff>
                  </from>
                  <to>
                    <xdr:col>8</xdr:col>
                    <xdr:colOff>508000</xdr:colOff>
                    <xdr:row>167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37" name="Option Button 35">
              <controlPr defaultSize="0" autoFill="0" autoLine="0" autoPict="0">
                <anchor moveWithCells="1">
                  <from>
                    <xdr:col>2</xdr:col>
                    <xdr:colOff>215900</xdr:colOff>
                    <xdr:row>195</xdr:row>
                    <xdr:rowOff>177800</xdr:rowOff>
                  </from>
                  <to>
                    <xdr:col>2</xdr:col>
                    <xdr:colOff>520700</xdr:colOff>
                    <xdr:row>197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38" name="Option Button 36">
              <controlPr defaultSize="0" autoFill="0" autoLine="0" autoPict="0">
                <anchor moveWithCells="1">
                  <from>
                    <xdr:col>4</xdr:col>
                    <xdr:colOff>241300</xdr:colOff>
                    <xdr:row>195</xdr:row>
                    <xdr:rowOff>203200</xdr:rowOff>
                  </from>
                  <to>
                    <xdr:col>4</xdr:col>
                    <xdr:colOff>495300</xdr:colOff>
                    <xdr:row>197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39" name="Option Button 37">
              <controlPr defaultSize="0" autoFill="0" autoLine="0" autoPict="0">
                <anchor moveWithCells="1">
                  <from>
                    <xdr:col>6</xdr:col>
                    <xdr:colOff>215900</xdr:colOff>
                    <xdr:row>196</xdr:row>
                    <xdr:rowOff>0</xdr:rowOff>
                  </from>
                  <to>
                    <xdr:col>6</xdr:col>
                    <xdr:colOff>520700</xdr:colOff>
                    <xdr:row>197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40" name="Option Button 38">
              <controlPr defaultSize="0" autoFill="0" autoLine="0" autoPict="0">
                <anchor moveWithCells="1">
                  <from>
                    <xdr:col>8</xdr:col>
                    <xdr:colOff>228600</xdr:colOff>
                    <xdr:row>195</xdr:row>
                    <xdr:rowOff>190500</xdr:rowOff>
                  </from>
                  <to>
                    <xdr:col>8</xdr:col>
                    <xdr:colOff>520700</xdr:colOff>
                    <xdr:row>197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41" name="Option Button 39">
              <controlPr defaultSize="0" autoFill="0" autoLine="0" autoPict="0">
                <anchor moveWithCells="1">
                  <from>
                    <xdr:col>2</xdr:col>
                    <xdr:colOff>228600</xdr:colOff>
                    <xdr:row>443</xdr:row>
                    <xdr:rowOff>177800</xdr:rowOff>
                  </from>
                  <to>
                    <xdr:col>2</xdr:col>
                    <xdr:colOff>508000</xdr:colOff>
                    <xdr:row>445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42" name="Option Button 40">
              <controlPr defaultSize="0" autoFill="0" autoLine="0" autoPict="0">
                <anchor moveWithCells="1">
                  <from>
                    <xdr:col>4</xdr:col>
                    <xdr:colOff>228600</xdr:colOff>
                    <xdr:row>443</xdr:row>
                    <xdr:rowOff>177800</xdr:rowOff>
                  </from>
                  <to>
                    <xdr:col>4</xdr:col>
                    <xdr:colOff>508000</xdr:colOff>
                    <xdr:row>445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43" name="Option Button 41">
              <controlPr defaultSize="0" autoFill="0" autoLine="0" autoPict="0">
                <anchor moveWithCells="1">
                  <from>
                    <xdr:col>6</xdr:col>
                    <xdr:colOff>228600</xdr:colOff>
                    <xdr:row>443</xdr:row>
                    <xdr:rowOff>177800</xdr:rowOff>
                  </from>
                  <to>
                    <xdr:col>6</xdr:col>
                    <xdr:colOff>508000</xdr:colOff>
                    <xdr:row>445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44" name="Option Button 42">
              <controlPr defaultSize="0" autoFill="0" autoLine="0" autoPict="0">
                <anchor moveWithCells="1">
                  <from>
                    <xdr:col>8</xdr:col>
                    <xdr:colOff>228600</xdr:colOff>
                    <xdr:row>443</xdr:row>
                    <xdr:rowOff>177800</xdr:rowOff>
                  </from>
                  <to>
                    <xdr:col>8</xdr:col>
                    <xdr:colOff>508000</xdr:colOff>
                    <xdr:row>445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45" name="Option Button 43">
              <controlPr defaultSize="0" autoFill="0" autoLine="0" autoPict="0">
                <anchor moveWithCells="1">
                  <from>
                    <xdr:col>10</xdr:col>
                    <xdr:colOff>228600</xdr:colOff>
                    <xdr:row>443</xdr:row>
                    <xdr:rowOff>177800</xdr:rowOff>
                  </from>
                  <to>
                    <xdr:col>10</xdr:col>
                    <xdr:colOff>508000</xdr:colOff>
                    <xdr:row>445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46" name="Option Button 44">
              <controlPr defaultSize="0" autoFill="0" autoLine="0" autoPict="0">
                <anchor moveWithCells="1">
                  <from>
                    <xdr:col>2</xdr:col>
                    <xdr:colOff>215900</xdr:colOff>
                    <xdr:row>413</xdr:row>
                    <xdr:rowOff>177800</xdr:rowOff>
                  </from>
                  <to>
                    <xdr:col>2</xdr:col>
                    <xdr:colOff>495300</xdr:colOff>
                    <xdr:row>415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47" name="Option Button 45">
              <controlPr defaultSize="0" autoFill="0" autoLine="0" autoPict="0">
                <anchor moveWithCells="1">
                  <from>
                    <xdr:col>4</xdr:col>
                    <xdr:colOff>215900</xdr:colOff>
                    <xdr:row>413</xdr:row>
                    <xdr:rowOff>177800</xdr:rowOff>
                  </from>
                  <to>
                    <xdr:col>4</xdr:col>
                    <xdr:colOff>495300</xdr:colOff>
                    <xdr:row>415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48" name="Option Button 46">
              <controlPr defaultSize="0" autoFill="0" autoLine="0" autoPict="0">
                <anchor moveWithCells="1">
                  <from>
                    <xdr:col>6</xdr:col>
                    <xdr:colOff>215900</xdr:colOff>
                    <xdr:row>413</xdr:row>
                    <xdr:rowOff>177800</xdr:rowOff>
                  </from>
                  <to>
                    <xdr:col>6</xdr:col>
                    <xdr:colOff>495300</xdr:colOff>
                    <xdr:row>415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49" name="Option Button 47">
              <controlPr defaultSize="0" autoFill="0" autoLine="0" autoPict="0">
                <anchor moveWithCells="1">
                  <from>
                    <xdr:col>8</xdr:col>
                    <xdr:colOff>215900</xdr:colOff>
                    <xdr:row>413</xdr:row>
                    <xdr:rowOff>177800</xdr:rowOff>
                  </from>
                  <to>
                    <xdr:col>8</xdr:col>
                    <xdr:colOff>495300</xdr:colOff>
                    <xdr:row>415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50" name="Option Button 48">
              <controlPr defaultSize="0" autoFill="0" autoLine="0" autoPict="0">
                <anchor moveWithCells="1">
                  <from>
                    <xdr:col>10</xdr:col>
                    <xdr:colOff>215900</xdr:colOff>
                    <xdr:row>413</xdr:row>
                    <xdr:rowOff>177800</xdr:rowOff>
                  </from>
                  <to>
                    <xdr:col>10</xdr:col>
                    <xdr:colOff>495300</xdr:colOff>
                    <xdr:row>415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51" name="Option Button 49">
              <controlPr defaultSize="0" autoFill="0" autoLine="0" autoPict="0">
                <anchor moveWithCells="1">
                  <from>
                    <xdr:col>2</xdr:col>
                    <xdr:colOff>215900</xdr:colOff>
                    <xdr:row>381</xdr:row>
                    <xdr:rowOff>177800</xdr:rowOff>
                  </from>
                  <to>
                    <xdr:col>2</xdr:col>
                    <xdr:colOff>469900</xdr:colOff>
                    <xdr:row>383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52" name="Option Button 50">
              <controlPr defaultSize="0" autoFill="0" autoLine="0" autoPict="0">
                <anchor moveWithCells="1">
                  <from>
                    <xdr:col>4</xdr:col>
                    <xdr:colOff>215900</xdr:colOff>
                    <xdr:row>381</xdr:row>
                    <xdr:rowOff>177800</xdr:rowOff>
                  </from>
                  <to>
                    <xdr:col>4</xdr:col>
                    <xdr:colOff>469900</xdr:colOff>
                    <xdr:row>383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53" name="Option Button 51">
              <controlPr defaultSize="0" autoFill="0" autoLine="0" autoPict="0">
                <anchor moveWithCells="1">
                  <from>
                    <xdr:col>6</xdr:col>
                    <xdr:colOff>215900</xdr:colOff>
                    <xdr:row>381</xdr:row>
                    <xdr:rowOff>177800</xdr:rowOff>
                  </from>
                  <to>
                    <xdr:col>6</xdr:col>
                    <xdr:colOff>469900</xdr:colOff>
                    <xdr:row>383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54" name="Option Button 52">
              <controlPr defaultSize="0" autoFill="0" autoLine="0" autoPict="0">
                <anchor moveWithCells="1">
                  <from>
                    <xdr:col>8</xdr:col>
                    <xdr:colOff>215900</xdr:colOff>
                    <xdr:row>381</xdr:row>
                    <xdr:rowOff>177800</xdr:rowOff>
                  </from>
                  <to>
                    <xdr:col>8</xdr:col>
                    <xdr:colOff>469900</xdr:colOff>
                    <xdr:row>383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55" name="Option Button 53">
              <controlPr defaultSize="0" autoFill="0" autoLine="0" autoPict="0">
                <anchor moveWithCells="1">
                  <from>
                    <xdr:col>2</xdr:col>
                    <xdr:colOff>228600</xdr:colOff>
                    <xdr:row>351</xdr:row>
                    <xdr:rowOff>165100</xdr:rowOff>
                  </from>
                  <to>
                    <xdr:col>2</xdr:col>
                    <xdr:colOff>508000</xdr:colOff>
                    <xdr:row>353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56" name="Option Button 54">
              <controlPr defaultSize="0" autoFill="0" autoLine="0" autoPict="0">
                <anchor moveWithCells="1">
                  <from>
                    <xdr:col>4</xdr:col>
                    <xdr:colOff>228600</xdr:colOff>
                    <xdr:row>351</xdr:row>
                    <xdr:rowOff>165100</xdr:rowOff>
                  </from>
                  <to>
                    <xdr:col>4</xdr:col>
                    <xdr:colOff>508000</xdr:colOff>
                    <xdr:row>353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57" name="Option Button 55">
              <controlPr defaultSize="0" autoFill="0" autoLine="0" autoPict="0">
                <anchor moveWithCells="1">
                  <from>
                    <xdr:col>6</xdr:col>
                    <xdr:colOff>228600</xdr:colOff>
                    <xdr:row>351</xdr:row>
                    <xdr:rowOff>165100</xdr:rowOff>
                  </from>
                  <to>
                    <xdr:col>6</xdr:col>
                    <xdr:colOff>508000</xdr:colOff>
                    <xdr:row>353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58" name="Option Button 56">
              <controlPr defaultSize="0" autoFill="0" autoLine="0" autoPict="0">
                <anchor moveWithCells="1">
                  <from>
                    <xdr:col>8</xdr:col>
                    <xdr:colOff>228600</xdr:colOff>
                    <xdr:row>351</xdr:row>
                    <xdr:rowOff>165100</xdr:rowOff>
                  </from>
                  <to>
                    <xdr:col>8</xdr:col>
                    <xdr:colOff>508000</xdr:colOff>
                    <xdr:row>353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59" name="Option Button 57">
              <controlPr defaultSize="0" autoFill="0" autoLine="0" autoPict="0">
                <anchor moveWithCells="1">
                  <from>
                    <xdr:col>2</xdr:col>
                    <xdr:colOff>215900</xdr:colOff>
                    <xdr:row>320</xdr:row>
                    <xdr:rowOff>177800</xdr:rowOff>
                  </from>
                  <to>
                    <xdr:col>2</xdr:col>
                    <xdr:colOff>469900</xdr:colOff>
                    <xdr:row>322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60" name="Option Button 58">
              <controlPr defaultSize="0" autoFill="0" autoLine="0" autoPict="0">
                <anchor moveWithCells="1">
                  <from>
                    <xdr:col>4</xdr:col>
                    <xdr:colOff>215900</xdr:colOff>
                    <xdr:row>320</xdr:row>
                    <xdr:rowOff>177800</xdr:rowOff>
                  </from>
                  <to>
                    <xdr:col>4</xdr:col>
                    <xdr:colOff>469900</xdr:colOff>
                    <xdr:row>322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61" name="Option Button 59">
              <controlPr defaultSize="0" autoFill="0" autoLine="0" autoPict="0">
                <anchor moveWithCells="1">
                  <from>
                    <xdr:col>6</xdr:col>
                    <xdr:colOff>215900</xdr:colOff>
                    <xdr:row>320</xdr:row>
                    <xdr:rowOff>177800</xdr:rowOff>
                  </from>
                  <to>
                    <xdr:col>6</xdr:col>
                    <xdr:colOff>469900</xdr:colOff>
                    <xdr:row>322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62" name="Option Button 60">
              <controlPr defaultSize="0" autoFill="0" autoLine="0" autoPict="0">
                <anchor moveWithCells="1">
                  <from>
                    <xdr:col>8</xdr:col>
                    <xdr:colOff>215900</xdr:colOff>
                    <xdr:row>320</xdr:row>
                    <xdr:rowOff>177800</xdr:rowOff>
                  </from>
                  <to>
                    <xdr:col>8</xdr:col>
                    <xdr:colOff>469900</xdr:colOff>
                    <xdr:row>322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63" name="Option Button 61">
              <controlPr defaultSize="0" autoFill="0" autoLine="0" autoPict="0">
                <anchor moveWithCells="1">
                  <from>
                    <xdr:col>2</xdr:col>
                    <xdr:colOff>203200</xdr:colOff>
                    <xdr:row>259</xdr:row>
                    <xdr:rowOff>190500</xdr:rowOff>
                  </from>
                  <to>
                    <xdr:col>2</xdr:col>
                    <xdr:colOff>469900</xdr:colOff>
                    <xdr:row>261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64" name="Option Button 62">
              <controlPr defaultSize="0" autoFill="0" autoLine="0" autoPict="0">
                <anchor moveWithCells="1">
                  <from>
                    <xdr:col>4</xdr:col>
                    <xdr:colOff>203200</xdr:colOff>
                    <xdr:row>259</xdr:row>
                    <xdr:rowOff>190500</xdr:rowOff>
                  </from>
                  <to>
                    <xdr:col>4</xdr:col>
                    <xdr:colOff>469900</xdr:colOff>
                    <xdr:row>261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65" name="Option Button 63">
              <controlPr defaultSize="0" autoFill="0" autoLine="0" autoPict="0">
                <anchor moveWithCells="1">
                  <from>
                    <xdr:col>6</xdr:col>
                    <xdr:colOff>203200</xdr:colOff>
                    <xdr:row>259</xdr:row>
                    <xdr:rowOff>190500</xdr:rowOff>
                  </from>
                  <to>
                    <xdr:col>6</xdr:col>
                    <xdr:colOff>469900</xdr:colOff>
                    <xdr:row>261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66" name="Option Button 64">
              <controlPr defaultSize="0" autoFill="0" autoLine="0" autoPict="0">
                <anchor moveWithCells="1">
                  <from>
                    <xdr:col>8</xdr:col>
                    <xdr:colOff>203200</xdr:colOff>
                    <xdr:row>259</xdr:row>
                    <xdr:rowOff>190500</xdr:rowOff>
                  </from>
                  <to>
                    <xdr:col>8</xdr:col>
                    <xdr:colOff>469900</xdr:colOff>
                    <xdr:row>261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67" name="Option Button 65">
              <controlPr defaultSize="0" autoFill="0" autoLine="0" autoPict="0">
                <anchor moveWithCells="1">
                  <from>
                    <xdr:col>2</xdr:col>
                    <xdr:colOff>215900</xdr:colOff>
                    <xdr:row>290</xdr:row>
                    <xdr:rowOff>190500</xdr:rowOff>
                  </from>
                  <to>
                    <xdr:col>2</xdr:col>
                    <xdr:colOff>469900</xdr:colOff>
                    <xdr:row>292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68" name="Option Button 66">
              <controlPr defaultSize="0" autoFill="0" autoLine="0" autoPict="0">
                <anchor moveWithCells="1">
                  <from>
                    <xdr:col>4</xdr:col>
                    <xdr:colOff>215900</xdr:colOff>
                    <xdr:row>290</xdr:row>
                    <xdr:rowOff>190500</xdr:rowOff>
                  </from>
                  <to>
                    <xdr:col>4</xdr:col>
                    <xdr:colOff>469900</xdr:colOff>
                    <xdr:row>292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69" name="Option Button 67">
              <controlPr defaultSize="0" autoFill="0" autoLine="0" autoPict="0">
                <anchor moveWithCells="1">
                  <from>
                    <xdr:col>6</xdr:col>
                    <xdr:colOff>215900</xdr:colOff>
                    <xdr:row>290</xdr:row>
                    <xdr:rowOff>190500</xdr:rowOff>
                  </from>
                  <to>
                    <xdr:col>6</xdr:col>
                    <xdr:colOff>469900</xdr:colOff>
                    <xdr:row>292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70" name="Option Button 68">
              <controlPr defaultSize="0" autoFill="0" autoLine="0" autoPict="0">
                <anchor moveWithCells="1">
                  <from>
                    <xdr:col>8</xdr:col>
                    <xdr:colOff>215900</xdr:colOff>
                    <xdr:row>290</xdr:row>
                    <xdr:rowOff>190500</xdr:rowOff>
                  </from>
                  <to>
                    <xdr:col>8</xdr:col>
                    <xdr:colOff>469900</xdr:colOff>
                    <xdr:row>292</xdr:row>
                    <xdr:rowOff>25400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Format de base</vt:lpstr>
      <vt:lpstr>'Format de base'!Zone_d_impression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Claude Bordeleau</dc:creator>
  <cp:lastModifiedBy>Claude Bordeleau</cp:lastModifiedBy>
  <dcterms:created xsi:type="dcterms:W3CDTF">2025-07-15T20:23:25Z</dcterms:created>
  <dcterms:modified xsi:type="dcterms:W3CDTF">2025-08-11T18:20:21Z</dcterms:modified>
</cp:coreProperties>
</file>